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kfleitas\Downloads\"/>
    </mc:Choice>
  </mc:AlternateContent>
  <xr:revisionPtr revIDLastSave="0" documentId="13_ncr:1_{178948B9-11BD-479C-801F-697D3FD8A8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0" r:id="rId4"/>
    <sheet name="PROVISIONES" sheetId="7" r:id="rId5"/>
    <sheet name="OTROS PASIVOS" sheetId="4" r:id="rId6"/>
  </sheet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'!$A$9:$J$38</definedName>
    <definedName name="_xlnm.Print_Area" localSheetId="2">'DEUDAS BURSATILES'!$A$1:$J$30</definedName>
    <definedName name="_xlnm.Print_Area" localSheetId="3">'DEUDAS COMERCIALES'!$A$1:$J$5</definedName>
    <definedName name="_xlnm.Print_Area" localSheetId="1">'DEUDAS FINANCIERAS '!$A$1:$H$48</definedName>
    <definedName name="_xlnm.Print_Area" localSheetId="0">indice!$A$1:$G$37</definedName>
    <definedName name="_xlnm.Print_Area" localSheetId="5">'OTROS PASIVOS'!$A$1:$J$28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8" l="1"/>
  <c r="F31" i="8"/>
  <c r="F38" i="8"/>
  <c r="F36" i="8"/>
  <c r="H68" i="8" l="1"/>
  <c r="F68" i="8"/>
  <c r="G31" i="8" l="1"/>
  <c r="G33" i="8" l="1"/>
  <c r="G32" i="8"/>
  <c r="G66" i="8"/>
  <c r="G64" i="8"/>
  <c r="G65" i="8"/>
  <c r="G34" i="8"/>
  <c r="G29" i="8"/>
  <c r="G30" i="8"/>
  <c r="G63" i="8"/>
  <c r="G28" i="8"/>
  <c r="G67" i="8"/>
  <c r="G35" i="8"/>
  <c r="G25" i="8"/>
  <c r="G22" i="8"/>
  <c r="C5" i="8"/>
  <c r="F12" i="10" l="1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G37" i="10"/>
  <c r="H37" i="10"/>
  <c r="G49" i="10"/>
  <c r="G75" i="10" s="1"/>
  <c r="G87" i="10" s="1"/>
  <c r="G113" i="10" s="1"/>
  <c r="G125" i="10" s="1"/>
  <c r="G151" i="10" s="1"/>
  <c r="G163" i="10" s="1"/>
  <c r="G189" i="10" s="1"/>
  <c r="G202" i="10" s="1"/>
  <c r="G228" i="10" s="1"/>
  <c r="G240" i="10" s="1"/>
  <c r="G266" i="10" s="1"/>
  <c r="G277" i="10" s="1"/>
  <c r="G303" i="10" s="1"/>
  <c r="G315" i="10" s="1"/>
  <c r="G341" i="10" s="1"/>
  <c r="G353" i="10" s="1"/>
  <c r="G365" i="10" s="1"/>
  <c r="H49" i="10"/>
  <c r="H75" i="10" s="1"/>
  <c r="H87" i="10" s="1"/>
  <c r="H113" i="10" s="1"/>
  <c r="H125" i="10" s="1"/>
  <c r="H151" i="10" s="1"/>
  <c r="H163" i="10" s="1"/>
  <c r="H189" i="10" s="1"/>
  <c r="H202" i="10" s="1"/>
  <c r="H228" i="10" s="1"/>
  <c r="H240" i="10" s="1"/>
  <c r="H266" i="10" s="1"/>
  <c r="H277" i="10" s="1"/>
  <c r="H303" i="10" s="1"/>
  <c r="H315" i="10" s="1"/>
  <c r="H341" i="10" s="1"/>
  <c r="H353" i="10" s="1"/>
  <c r="H365" i="10" s="1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54" i="10"/>
  <c r="F355" i="10"/>
  <c r="F356" i="10"/>
  <c r="F357" i="10"/>
  <c r="F358" i="10"/>
  <c r="F359" i="10"/>
  <c r="F360" i="10"/>
  <c r="F361" i="10"/>
  <c r="F362" i="10"/>
  <c r="F363" i="10"/>
  <c r="F364" i="10"/>
  <c r="F37" i="10" l="1"/>
  <c r="F49" i="10" s="1"/>
  <c r="F75" i="10" s="1"/>
  <c r="F87" i="10" s="1"/>
  <c r="F113" i="10" s="1"/>
  <c r="F125" i="10" s="1"/>
  <c r="F151" i="10" s="1"/>
  <c r="F163" i="10" s="1"/>
  <c r="F189" i="10" s="1"/>
  <c r="F202" i="10" s="1"/>
  <c r="F228" i="10" s="1"/>
  <c r="F240" i="10" s="1"/>
  <c r="F266" i="10" s="1"/>
  <c r="F277" i="10" s="1"/>
  <c r="F303" i="10" s="1"/>
  <c r="F315" i="10" s="1"/>
  <c r="F341" i="10" s="1"/>
  <c r="F353" i="10" s="1"/>
  <c r="F365" i="10" s="1"/>
  <c r="G17" i="4"/>
  <c r="C44" i="8"/>
  <c r="C6" i="8"/>
  <c r="H37" i="8" l="1"/>
  <c r="H36" i="8"/>
  <c r="G27" i="8"/>
  <c r="G26" i="8"/>
  <c r="G61" i="8"/>
  <c r="H38" i="8" l="1"/>
  <c r="H69" i="8" s="1"/>
  <c r="F20" i="6"/>
  <c r="G62" i="8" l="1"/>
  <c r="G50" i="8"/>
  <c r="G49" i="8"/>
  <c r="G56" i="8"/>
  <c r="G55" i="8"/>
  <c r="G54" i="8"/>
  <c r="G51" i="8"/>
  <c r="G58" i="8"/>
  <c r="G53" i="8"/>
  <c r="G57" i="8"/>
  <c r="G59" i="8"/>
  <c r="G60" i="8"/>
  <c r="G52" i="8"/>
  <c r="C43" i="8"/>
  <c r="G13" i="8"/>
  <c r="G11" i="8"/>
  <c r="G19" i="8"/>
  <c r="G17" i="8"/>
  <c r="G20" i="8"/>
  <c r="G14" i="8"/>
  <c r="G12" i="8"/>
  <c r="G23" i="8"/>
  <c r="G16" i="8"/>
  <c r="G24" i="8"/>
  <c r="G21" i="8"/>
  <c r="G18" i="8"/>
  <c r="G15" i="8"/>
  <c r="G38" i="8" l="1"/>
  <c r="G68" i="8"/>
  <c r="G69" i="8" s="1"/>
  <c r="F69" i="8"/>
  <c r="F26" i="4" l="1"/>
  <c r="G26" i="6"/>
  <c r="G27" i="6"/>
  <c r="G18" i="6" l="1"/>
  <c r="G17" i="6"/>
  <c r="F28" i="6"/>
  <c r="G16" i="6" l="1"/>
  <c r="G15" i="6"/>
  <c r="G18" i="4" l="1"/>
  <c r="F18" i="4"/>
  <c r="G17" i="7" l="1"/>
  <c r="G18" i="7"/>
  <c r="G19" i="7"/>
  <c r="G20" i="7"/>
  <c r="G16" i="7"/>
  <c r="G25" i="4" l="1"/>
  <c r="G24" i="4"/>
  <c r="G26" i="4" l="1"/>
  <c r="G28" i="4" s="1"/>
  <c r="F21" i="7"/>
  <c r="G14" i="6" l="1"/>
  <c r="G19" i="6"/>
  <c r="H20" i="6"/>
  <c r="G21" i="7" l="1"/>
  <c r="C8" i="6" l="1"/>
  <c r="C7" i="6"/>
  <c r="H28" i="6" l="1"/>
  <c r="G25" i="6"/>
  <c r="G28" i="6" l="1"/>
  <c r="F30" i="6"/>
  <c r="H21" i="7" l="1"/>
  <c r="H30" i="7" s="1"/>
  <c r="F30" i="7" l="1"/>
  <c r="F28" i="4" l="1"/>
  <c r="G20" i="6"/>
  <c r="G30" i="7" l="1"/>
  <c r="C9" i="4" l="1"/>
  <c r="C8" i="4"/>
  <c r="H17" i="4" l="1"/>
  <c r="H18" i="4" s="1"/>
  <c r="H25" i="4"/>
  <c r="H26" i="4" s="1"/>
  <c r="H28" i="4" l="1"/>
  <c r="H30" i="6" l="1"/>
  <c r="G30" i="6"/>
  <c r="C9" i="7" l="1"/>
  <c r="C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3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3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3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<sst xmlns="http://schemas.openxmlformats.org/spreadsheetml/2006/main" count="1238" uniqueCount="347">
  <si>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</si>
  <si>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</si>
  <si>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</si>
  <si>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</si>
  <si>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</si>
  <si>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</si>
  <si>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</si>
  <si>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</si>
  <si>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</si>
  <si>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</si>
  <si>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</si>
  <si>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</si>
  <si>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</si>
  <si>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</si>
  <si>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</si>
  <si>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</si>
  <si>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</si>
  <si>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</si>
  <si>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</si>
  <si>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</si>
  <si>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</si>
  <si>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</si>
  <si>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</si>
  <si>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</si>
  <si>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</si>
  <si>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</si>
  <si>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</si>
  <si>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</si>
  <si>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</si>
  <si>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</si>
  <si>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</si>
  <si>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</si>
  <si>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</si>
  <si>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</si>
  <si>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</si>
  <si>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</si>
  <si>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BANCOP CTA. CTE. GS.</t>
  </si>
  <si>
    <t xml:space="preserve">         TRANSPORTE</t>
  </si>
  <si>
    <t xml:space="preserve">          TRANSPORTE</t>
  </si>
  <si>
    <t>DETALLE DE DEUDAS BANCARIAS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</si>
  <si>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</si>
  <si>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</si>
  <si>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</si>
  <si>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</si>
  <si>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</si>
  <si>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</si>
  <si>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</si>
  <si>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</si>
  <si>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</si>
  <si>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</si>
  <si>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</si>
  <si>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</si>
  <si>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</si>
  <si>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</si>
  <si>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</si>
  <si>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BANCO DO BRASIL</t>
  </si>
  <si>
    <t>BANCO ITAU S.A.E.C.A.</t>
  </si>
  <si>
    <t>LOS 7S S.A. - PRESTAMO ME</t>
  </si>
  <si>
    <t>COPIPUNTO SA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</si>
  <si>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</si>
  <si>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</si>
  <si>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</si>
  <si>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</si>
  <si>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</si>
  <si>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</si>
  <si>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</si>
  <si>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</si>
  <si>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</si>
  <si>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</si>
  <si>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</si>
  <si>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</si>
  <si>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</si>
  <si>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</si>
  <si>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</si>
  <si>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GUATA PORA S.A.</t>
  </si>
  <si>
    <t>INDUSTRIA GRAFICA DEL SUR S.A.</t>
  </si>
  <si>
    <t>LATAMCLICK S.A.</t>
  </si>
  <si>
    <t>MARIA CRISTINA SFORZA</t>
  </si>
  <si>
    <t>PANAMBI RETA S.A.</t>
  </si>
  <si>
    <t>PICI S.R.L.</t>
  </si>
  <si>
    <t>TARENTO S.A.</t>
  </si>
  <si>
    <t>UNO-D S.A</t>
  </si>
  <si>
    <t>ZAVIDORO CORPORATION SUCURSAL PARAGUAY</t>
  </si>
  <si>
    <t>PROYCON S.A.</t>
  </si>
  <si>
    <t>SERVICIO</t>
  </si>
  <si>
    <t>INELEC S.A.</t>
  </si>
  <si>
    <t>FUNDACION SAN PIO DE PIETRELCINA</t>
  </si>
  <si>
    <t>COPACO S.A</t>
  </si>
  <si>
    <t>TELECEL S.A.E.</t>
  </si>
  <si>
    <t>ZATEX S.A.</t>
  </si>
  <si>
    <t>ALIANZA CONSULTORES</t>
  </si>
  <si>
    <t>LABORAL</t>
  </si>
  <si>
    <t>Bonos</t>
  </si>
  <si>
    <t>Intereres Bursatil</t>
  </si>
  <si>
    <t>IVA A PAGAR</t>
  </si>
  <si>
    <t xml:space="preserve">PROVISIÓN PARA BENEFICIOS A EMPLEADOS                             </t>
  </si>
  <si>
    <t>3A REPRESENTACIONES S.R.L.</t>
  </si>
  <si>
    <t>AGENCIA SALLUSTRO</t>
  </si>
  <si>
    <t>AIRMAR CARGO S.A.</t>
  </si>
  <si>
    <t>ANA CLAUDIA ONETO MEZA</t>
  </si>
  <si>
    <t>ERMINIO RESQUIN BAREIRO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</si>
  <si>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</si>
  <si>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</si>
  <si>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</si>
  <si>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</si>
  <si>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</si>
  <si>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</si>
  <si>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</si>
  <si>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</si>
  <si>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</si>
  <si>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</si>
  <si>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</si>
  <si>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BIGBOX S.R.L.</t>
  </si>
  <si>
    <t>BURÓ DE INFORMACIÓN COMERCIAL SA</t>
  </si>
  <si>
    <t>CAMARA DE COMERCIO PARAGUAYO ARGENTINA</t>
  </si>
  <si>
    <t>ESSAP S.A.</t>
  </si>
  <si>
    <t>FERRERE ABOGADOS</t>
  </si>
  <si>
    <t>GLOBAL TRACKING S.A.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</si>
  <si>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</si>
  <si>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</si>
  <si>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</si>
  <si>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</si>
  <si>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</si>
  <si>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</si>
  <si>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</si>
  <si>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STI S.R.L.</t>
  </si>
  <si>
    <t>THINKCOMM S.R.L.</t>
  </si>
  <si>
    <t>VR COMERCIAL S.A.</t>
  </si>
  <si>
    <t>AUTOPIEZAS COMERCIAL E INDUSTRIAL SA</t>
  </si>
  <si>
    <t>ALDO GROUP INTERNATIONAL AG</t>
  </si>
  <si>
    <t>BIG RED ROOSTER</t>
  </si>
  <si>
    <t>HERING TEXTIL S.A.</t>
  </si>
  <si>
    <t>ONE BEAT LTD</t>
  </si>
  <si>
    <t>PLAYNETWORK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</si>
  <si>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</si>
  <si>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</si>
  <si>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</si>
  <si>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CECILIA SALLUSTRO MARIN L.P.                                      </t>
  </si>
  <si>
    <t>NICOLAS ABENTE</t>
  </si>
  <si>
    <t>RUFFINELLI LOPEZ GIANNINA MARIA</t>
  </si>
  <si>
    <t>GRUPO INVENTIVA S.A.C.I.</t>
  </si>
  <si>
    <t>SEGURIDAD S.A. COMPAÑIA DE SEGUROS</t>
  </si>
  <si>
    <t>TEISA</t>
  </si>
  <si>
    <t>WOLVERINE WORLD WIDE, INC</t>
  </si>
  <si>
    <t>SUSCRIPCION</t>
  </si>
  <si>
    <t>FLETE</t>
  </si>
  <si>
    <t xml:space="preserve">2DA. EMISION DE BONOS BURSATILES C.P.                             </t>
  </si>
  <si>
    <t xml:space="preserve">2DA.. EMISION INT. BONOS BURSATILES A PAGAR C.P.                  </t>
  </si>
  <si>
    <t xml:space="preserve">3RA. EMISION INT. BONOS BURSATILES A PAGAR C.P.                   </t>
  </si>
  <si>
    <t>Capital Bursatil</t>
  </si>
  <si>
    <t>BANCO GNB GS.</t>
  </si>
  <si>
    <t>vigente</t>
  </si>
  <si>
    <t>FIC DE FINANZAS</t>
  </si>
  <si>
    <t>BANCO RIO SAECA</t>
  </si>
  <si>
    <t>ADS INDUSTRIAL Y COMERCIAL S.A.</t>
  </si>
  <si>
    <t>ARENA COMERCIO DE ARTIGOS ESPORTIVOS LTDA</t>
  </si>
  <si>
    <t>AROMATIX  S.R.L</t>
  </si>
  <si>
    <t>ASEGURADORA DEL ESTE S.A. DE SEGUROS</t>
  </si>
  <si>
    <t>SEGURO</t>
  </si>
  <si>
    <t>ASUNCION PLOTTER SRL</t>
  </si>
  <si>
    <t>RODADO</t>
  </si>
  <si>
    <t>BERSIDAL S.A.</t>
  </si>
  <si>
    <t>BRINGCO S.A</t>
  </si>
  <si>
    <t>BRITIMP SEGURIDAD S.A.</t>
  </si>
  <si>
    <t>CASTLE SPORT S.A.</t>
  </si>
  <si>
    <t>CAYO ADALBERTO MAIDANA MARINONI</t>
  </si>
  <si>
    <t>CESAR ROLANDO BENITEZ BRIZUELA</t>
  </si>
  <si>
    <t>COMPAÑIA SAN IGNACIO S.A.</t>
  </si>
  <si>
    <t>CONDOR S.A.C.I.</t>
  </si>
  <si>
    <t>CORINTER S.R.L</t>
  </si>
  <si>
    <t>DIE HAUSMEISTER E.A.S.</t>
  </si>
  <si>
    <t>DIRECCION GENERAL DE GRANDES CONTRIBUYENTES</t>
  </si>
  <si>
    <t>EDITORIAL EL PAIS S.A.</t>
  </si>
  <si>
    <t>EMETIRUS INSTITUTE OF MANAGEMENT PTE LTD</t>
  </si>
  <si>
    <t>ESTEBAN MARINO TORRES MASCAREÑO</t>
  </si>
  <si>
    <t>ESTRELLA FEDERAL S.R.L.</t>
  </si>
  <si>
    <t>GRUPO BASIC S.A.</t>
  </si>
  <si>
    <t>IMB TEXTIL S.A</t>
  </si>
  <si>
    <t>LIBRERIA Y PAPELERIA NOVA S.A.</t>
  </si>
  <si>
    <t>LUIS ALBERTO INSFRAN BAUMANN</t>
  </si>
  <si>
    <t>MIPAC S.R.L</t>
  </si>
  <si>
    <t>NOTA DE CREDITO</t>
  </si>
  <si>
    <t>OEC GROUP - OVERSEAS EXPRESS CONSOLIDATORS</t>
  </si>
  <si>
    <t>PULSAK S.A.</t>
  </si>
  <si>
    <t>RETAILNEXT</t>
  </si>
  <si>
    <t>RICARDO PEÑA</t>
  </si>
  <si>
    <t>ROVIC INDUSTRIES LTD.</t>
  </si>
  <si>
    <t>SANDRA ELIZABETH BENITEZ BENITEZ</t>
  </si>
  <si>
    <t>SANRI S.A</t>
  </si>
  <si>
    <t>SINDEC S.A</t>
  </si>
  <si>
    <t>TOPPER URUGUAY S.A.</t>
  </si>
  <si>
    <t>TRICICLO S.R.L.</t>
  </si>
  <si>
    <t>UNION DE INDUSTRIAS FRIGORICAS DEL INTERIOR S.A.</t>
  </si>
  <si>
    <t>UNION INDUSTRIAL PARAGUAYA</t>
  </si>
  <si>
    <t>VIVIAN BENITEZ</t>
  </si>
  <si>
    <t>WEMASA S.A</t>
  </si>
  <si>
    <t xml:space="preserve">3RA. EMISION DE BONOS BURSATILES C.P.                   </t>
  </si>
  <si>
    <t xml:space="preserve">3ra. EMISION INT. BONOS BURSATILES A PAGAR C.P.                   </t>
  </si>
  <si>
    <t xml:space="preserve">(-) 2DA. EMISION DE BONOS BURSATILES NO DEVENGADOS C.P.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</si>
  <si>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</si>
  <si>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</si>
  <si>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</si>
  <si>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</si>
  <si>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</si>
  <si>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</si>
  <si>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</si>
  <si>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FLOC S.A. C.P. M.L.</t>
  </si>
  <si>
    <t>Regresar al Indice</t>
  </si>
  <si>
    <t>"CODIG S.A. ""CASA BLANC"""</t>
  </si>
  <si>
    <t>ANNICK VAESKEN VALENTINO</t>
  </si>
  <si>
    <t>BAM BAM S.A</t>
  </si>
  <si>
    <t>CM ARQUITECTURA S.R.L.</t>
  </si>
  <si>
    <t>FLINVER GROUP S.A.</t>
  </si>
  <si>
    <t>FLOC S.A</t>
  </si>
  <si>
    <t>GRUPO SEVEN S.A.</t>
  </si>
  <si>
    <t>HEAVEN ASSES.EM EXO. E IMP LTDA</t>
  </si>
  <si>
    <t>ID ARGENTINA S.A.</t>
  </si>
  <si>
    <t>JULIA A. BAUMANN DE PEÑA</t>
  </si>
  <si>
    <t>LINCOLN S.A.</t>
  </si>
  <si>
    <t>MAGMA PARAGUAY S.A.</t>
  </si>
  <si>
    <t>NARA KARINA MIERES RIVEROS</t>
  </si>
  <si>
    <t>O-FIX SOLUCIONES LABORALES SA</t>
  </si>
  <si>
    <t>PERFOMANCE SPORT, INC.</t>
  </si>
  <si>
    <t>PRESTIGIO SRL</t>
  </si>
  <si>
    <t>QUEIBAN S.A</t>
  </si>
  <si>
    <t>TOMS Shoes, LLC</t>
  </si>
  <si>
    <t>ULTRAMAR S.A.</t>
  </si>
  <si>
    <t>VALERIA HERREROS CUEVAS</t>
  </si>
  <si>
    <t>YOICA S.A.</t>
  </si>
  <si>
    <t>VISION BANCO</t>
  </si>
  <si>
    <t>FINANCIERA UENO S.A.E.C.A.</t>
  </si>
  <si>
    <t xml:space="preserve">RETENCIONE DE IMPUESTOS </t>
  </si>
  <si>
    <t>APORTES Y RETENCIONES A PAGAR</t>
  </si>
  <si>
    <t xml:space="preserve">PROVISION A PROVEEDORES                           </t>
  </si>
  <si>
    <t>ABASTO S.A.</t>
  </si>
  <si>
    <t>ACHON BAU S.A</t>
  </si>
  <si>
    <t>ALEJANDRA BEATRIZ ALONSO ALDERETE</t>
  </si>
  <si>
    <t>ANALOGA S.A.</t>
  </si>
  <si>
    <t>AROSEMA NORIEGA  CONTRERAS</t>
  </si>
  <si>
    <t>BANCARD</t>
  </si>
  <si>
    <t>BENJAMIN THOMAS HOCKIN BRUSQIETTI</t>
  </si>
  <si>
    <t>BLU TRADE S.A.</t>
  </si>
  <si>
    <t>BLUE TOWER VENTURES PARAGUAY SOCIEDAD ANONIMA</t>
  </si>
  <si>
    <t>BOARDING PASS S.A.</t>
  </si>
  <si>
    <t>CALZADOS ROGER SA</t>
  </si>
  <si>
    <t>CC TRAINING S.R.L.</t>
  </si>
  <si>
    <t>CINTAS S.A.</t>
  </si>
  <si>
    <t>COMPUEASY S.R.L.</t>
  </si>
  <si>
    <t>DEPORTIVA INTERNACIONAL S.A.</t>
  </si>
  <si>
    <t>DIVPRO S.R.L.</t>
  </si>
  <si>
    <t>ECCO CACC TRADING INC</t>
  </si>
  <si>
    <t>ECOMAC S.R.L.</t>
  </si>
  <si>
    <t>ENTRAVISION SOCIEDAD ANÓNIMA</t>
  </si>
  <si>
    <t>ESCORPION SRL.</t>
  </si>
  <si>
    <t>FERNANDO ANDRES DOMINGUEZ ELIZECHE</t>
  </si>
  <si>
    <t>FUNDACION CAMARA DE COMERCIO PARAGUAYO AMERICANA</t>
  </si>
  <si>
    <t>GPS STRATEGIC ALLIANCES LLC</t>
  </si>
  <si>
    <t>BOLSAS</t>
  </si>
  <si>
    <t>GUIDO RAMON ROLÓN AGUILERA</t>
  </si>
  <si>
    <t>IGNACIO BAREIRO</t>
  </si>
  <si>
    <t>INSUMOS S.R.L.</t>
  </si>
  <si>
    <t>MARISOL S.A.</t>
  </si>
  <si>
    <t>NILTON SIMON BALMACEDA JARA</t>
  </si>
  <si>
    <t>NOTAS DE CREDITO</t>
  </si>
  <si>
    <t>PINEDO INMOBILIARIA S.A.</t>
  </si>
  <si>
    <t>POLITEX IMPORTACIONES S.A</t>
  </si>
  <si>
    <t>PRO SET S.A.</t>
  </si>
  <si>
    <t>PROURBE MEDIOS SA.</t>
  </si>
  <si>
    <t>SILVIA MARIELLA VERA DIAZ</t>
  </si>
  <si>
    <t>SOR PARAGUAY S.A</t>
  </si>
  <si>
    <t>SOUTHCROSS LOGISTICS S.A.</t>
  </si>
  <si>
    <t>VIDAL DARIO BARRIOS G.</t>
  </si>
  <si>
    <t>30 DE SETIEMBRE DE 2023</t>
  </si>
  <si>
    <t>WHO S.R.L.</t>
  </si>
  <si>
    <t>30 de setiembre de 2023</t>
  </si>
  <si>
    <t>VICTORINO HERMOSILLA DUARTE</t>
  </si>
  <si>
    <t>Valeria María Vierci Urbieta</t>
  </si>
  <si>
    <t>TUPI RAMOS GENERALES S.A.</t>
  </si>
  <si>
    <t>TRAVISMATHEW, LLC</t>
  </si>
  <si>
    <t>TRADINGPAR S.R.L</t>
  </si>
  <si>
    <t>SUNDAY AFTERNOONS, INC.</t>
  </si>
  <si>
    <t>SKYCOP PARAGUAY S.A.</t>
  </si>
  <si>
    <t>SANDRA ELIZABETH OJEDA DE VAZQUEZ</t>
  </si>
  <si>
    <t>S.V.L INDUSTRIA E COMERCIO DE CALCADOS LTDA</t>
  </si>
  <si>
    <t>RUMPL</t>
  </si>
  <si>
    <t>ROCATEX S.R.L.</t>
  </si>
  <si>
    <t>PRODUCCIONES PRIMER NIVEL S.A.</t>
  </si>
  <si>
    <t>POTENCIAL HUMANO S.A.</t>
  </si>
  <si>
    <t>PATRICIA RAQUEL ODDONE RECALDE</t>
  </si>
  <si>
    <t>PAMAQ S.A.</t>
  </si>
  <si>
    <t>PALOMA MARIA STEFANY ACOSTA BENITEZ</t>
  </si>
  <si>
    <t>OCIT-DR. CESAR E. PIROVANO PEDRO</t>
  </si>
  <si>
    <t>NOVAREJO PROJETOS E SERVICOS LTDA</t>
  </si>
  <si>
    <t>MULTIENVASE S.A</t>
  </si>
  <si>
    <t>MONITAL S.R.L.</t>
  </si>
  <si>
    <t>MIGUEL ANGEL GARAY AGUILERA</t>
  </si>
  <si>
    <t>MARIO FERNANDO GALEANO VERA</t>
  </si>
  <si>
    <t>MARIA TERESA CAMILA VERA BAEZ</t>
  </si>
  <si>
    <t>MARIA ROSA SANTA CRUZ COSP</t>
  </si>
  <si>
    <t>MARIA GLADYS CORONEL VILLALBA</t>
  </si>
  <si>
    <t>MARCELO KRIVINSKI TRAEZ.</t>
  </si>
  <si>
    <t>MACARENA MARIA GONZALEZ BORDON</t>
  </si>
  <si>
    <t>LOCKERS RECORDS MANAGEMENT S.A.</t>
  </si>
  <si>
    <t>LA AMISTAD CORPORACION S.A.</t>
  </si>
  <si>
    <t>JOSE MARIA CARDOZO SAGUIER</t>
  </si>
  <si>
    <t>JORGE ADALBERTO ROJAS VILLALBA</t>
  </si>
  <si>
    <t>JIMENEZ GAONA &amp; LIMA S.A.E</t>
  </si>
  <si>
    <t>INNOVACIONES TECNOLÓGICAS</t>
  </si>
  <si>
    <t>INDUTEX SRL</t>
  </si>
  <si>
    <t>FLETES</t>
  </si>
  <si>
    <t>GESTION EMPRESARIAL</t>
  </si>
  <si>
    <t>GAP (ITM) INC.</t>
  </si>
  <si>
    <t>FRACHI ALVARIZA, PATRICIA ELENA</t>
  </si>
  <si>
    <t>FLEXOPLAST S.A.</t>
  </si>
  <si>
    <t>FIORIO DE FCA LAW FIRM</t>
  </si>
  <si>
    <t>FERNANDO JAVIER BENITEZ VILLALBA</t>
  </si>
  <si>
    <t>DESPACHO</t>
  </si>
  <si>
    <t>EVOKE LAB S.A.</t>
  </si>
  <si>
    <t>EUROMOBILI SRL</t>
  </si>
  <si>
    <t>EL MEJOR VENDING S.A.</t>
  </si>
  <si>
    <t>EL IMPRESOR S.R.L</t>
  </si>
  <si>
    <t>DISTRIBUIDORA EL ARTE</t>
  </si>
  <si>
    <t>DHL PARAGUAY S.R.L.</t>
  </si>
  <si>
    <t>DESARROLLO HUMANO INTERNACIONAL S.A.</t>
  </si>
  <si>
    <t>DELTA S.R.L.</t>
  </si>
  <si>
    <t>COMPAÑIA DE INVENTARIOS PARAGUAY SA</t>
  </si>
  <si>
    <t>CENTRO DE IMPORTADORES DEL PARAGUAY</t>
  </si>
  <si>
    <t>CENTRO COMERCIAL LAMBARE S.A.</t>
  </si>
  <si>
    <t>CAST S.R.L.</t>
  </si>
  <si>
    <t>CAMARA DE COMERCIO ITALO-PYO</t>
  </si>
  <si>
    <t>BICOLOR S.A.</t>
  </si>
  <si>
    <t>BASANT OVERSEAS</t>
  </si>
  <si>
    <t>ARUGUAY S.A.</t>
  </si>
  <si>
    <t>ARMANDO DANIEL CUBILLA</t>
  </si>
  <si>
    <t>ANDES LOGISTICS DEL PARAGUAY S.A.</t>
  </si>
  <si>
    <t>ALFREDO JAVIER VELAZQUEZ OLMEDO</t>
  </si>
  <si>
    <t>ALEJANDRA SADIT DUARTE ORTIZ</t>
  </si>
  <si>
    <t>ALAN LOPEZ MOSCOSO</t>
  </si>
  <si>
    <t>ADRIANO BAREIRO MENDOZA</t>
  </si>
  <si>
    <t>SOLAR BANCO</t>
  </si>
  <si>
    <t xml:space="preserve">BANCO GNB S.A. </t>
  </si>
  <si>
    <t>Accionista Mayoritario Alberto Cayetano Sallustro Marin</t>
  </si>
  <si>
    <t>DESC. DE CHEQUE</t>
  </si>
  <si>
    <t>FIC -DESCUENTO DE CHEQUE</t>
  </si>
  <si>
    <t>BANCO CONTINENTAL DESC. DE CHEQUE- USD</t>
  </si>
  <si>
    <t>SOBREGIRO</t>
  </si>
  <si>
    <t>BANCO SUDAMERIS USD - SOBREGIRO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</si>
</sst>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</numFmts>
  <fonts count="65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4" fillId="0" borderId="0"/>
  </cellStyleXfs>
  <cellXfs count="240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4" fontId="37" fillId="0" borderId="0" xfId="501" applyNumberFormat="1" applyFont="1" applyAlignment="1">
      <alignment horizontal="righ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50" fillId="0" borderId="0" xfId="501" applyFont="1" applyAlignment="1">
      <alignment horizontal="center"/>
    </xf>
    <xf numFmtId="0" fontId="50" fillId="0" borderId="0" xfId="501" applyFont="1"/>
    <xf numFmtId="14" fontId="50" fillId="0" borderId="0" xfId="501" applyNumberFormat="1" applyFont="1"/>
    <xf numFmtId="14" fontId="50" fillId="0" borderId="0" xfId="501" applyNumberFormat="1" applyFont="1" applyAlignment="1">
      <alignment horizontal="center"/>
    </xf>
    <xf numFmtId="3" fontId="50" fillId="0" borderId="0" xfId="501" applyNumberFormat="1" applyFont="1"/>
    <xf numFmtId="4" fontId="50" fillId="0" borderId="0" xfId="501" applyNumberFormat="1" applyFont="1" applyAlignment="1">
      <alignment horizontal="right"/>
    </xf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4" fontId="43" fillId="0" borderId="12" xfId="504" applyNumberFormat="1" applyFont="1" applyBorder="1" applyAlignment="1">
      <alignment horizontal="right" vertical="center" wrapText="1"/>
    </xf>
    <xf numFmtId="3" fontId="47" fillId="0" borderId="0" xfId="0" applyNumberFormat="1" applyFont="1"/>
    <xf numFmtId="0" fontId="54" fillId="0" borderId="0" xfId="0" applyFont="1"/>
    <xf numFmtId="0" fontId="47" fillId="0" borderId="0" xfId="501" applyFont="1" applyAlignment="1">
      <alignment horizontal="left"/>
    </xf>
    <xf numFmtId="3" fontId="54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36" fillId="0" borderId="0" xfId="504" applyFont="1"/>
    <xf numFmtId="0" fontId="56" fillId="0" borderId="0" xfId="504" applyFont="1"/>
    <xf numFmtId="0" fontId="56" fillId="0" borderId="0" xfId="501" applyFont="1"/>
    <xf numFmtId="0" fontId="57" fillId="0" borderId="0" xfId="504" applyFont="1"/>
    <xf numFmtId="0" fontId="48" fillId="0" borderId="0" xfId="504" applyFont="1"/>
    <xf numFmtId="0" fontId="59" fillId="0" borderId="0" xfId="504" applyFont="1"/>
    <xf numFmtId="0" fontId="60" fillId="0" borderId="0" xfId="504" applyFont="1"/>
    <xf numFmtId="0" fontId="47" fillId="0" borderId="0" xfId="501" applyFont="1"/>
    <xf numFmtId="0" fontId="36" fillId="0" borderId="0" xfId="504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9" fillId="0" borderId="0" xfId="647"/>
    <xf numFmtId="169" fontId="43" fillId="0" borderId="12" xfId="648" applyNumberFormat="1" applyFont="1" applyFill="1" applyBorder="1" applyAlignment="1">
      <alignment horizontal="right" vertical="center"/>
    </xf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9" fillId="0" borderId="0" xfId="649"/>
    <xf numFmtId="0" fontId="17" fillId="0" borderId="0" xfId="649" applyFont="1" applyAlignment="1">
      <alignment horizontal="left"/>
    </xf>
    <xf numFmtId="4" fontId="43" fillId="0" borderId="12" xfId="501" applyNumberFormat="1" applyFont="1" applyBorder="1" applyAlignment="1">
      <alignment horizontal="right" vertical="center" wrapText="1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5" fillId="0" borderId="0" xfId="501" applyNumberFormat="1" applyFont="1"/>
    <xf numFmtId="167" fontId="55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9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4" fillId="0" borderId="0" xfId="644" applyNumberFormat="1" applyFont="1" applyFill="1"/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44" applyNumberFormat="1" applyFont="1" applyFill="1" applyBorder="1" applyAlignment="1">
      <alignment horizontal="center" vertical="center" wrapText="1"/>
    </xf>
    <xf numFmtId="0" fontId="58" fillId="0" borderId="0" xfId="504" applyFont="1" applyAlignment="1">
      <alignment horizontal="center" vertical="center" wrapText="1"/>
    </xf>
    <xf numFmtId="168" fontId="37" fillId="0" borderId="0" xfId="681" applyNumberFormat="1" applyFont="1" applyFill="1"/>
    <xf numFmtId="168" fontId="39" fillId="0" borderId="0" xfId="681" applyNumberFormat="1" applyFont="1" applyFill="1"/>
    <xf numFmtId="15" fontId="58" fillId="0" borderId="0" xfId="647" applyNumberFormat="1" applyFont="1" applyAlignment="1">
      <alignment horizontal="left"/>
    </xf>
    <xf numFmtId="4" fontId="48" fillId="0" borderId="0" xfId="647" applyNumberFormat="1" applyFont="1" applyAlignment="1">
      <alignment horizontal="left"/>
    </xf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0" fontId="61" fillId="0" borderId="0" xfId="647" applyFont="1" applyAlignment="1">
      <alignment horizontal="left" vertical="center"/>
    </xf>
    <xf numFmtId="168" fontId="62" fillId="0" borderId="0" xfId="681" applyNumberFormat="1" applyFont="1" applyFill="1" applyBorder="1" applyAlignment="1">
      <alignment horizontal="right" vertical="center"/>
    </xf>
    <xf numFmtId="165" fontId="63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5" fillId="0" borderId="0" xfId="681" applyNumberFormat="1" applyFont="1" applyFill="1"/>
    <xf numFmtId="0" fontId="53" fillId="0" borderId="0" xfId="647" applyFont="1"/>
    <xf numFmtId="168" fontId="55" fillId="0" borderId="0" xfId="681" applyNumberFormat="1" applyFont="1" applyFill="1" applyAlignment="1">
      <alignment horizontal="right"/>
    </xf>
    <xf numFmtId="168" fontId="63" fillId="0" borderId="0" xfId="681" applyNumberFormat="1" applyFont="1" applyFill="1"/>
    <xf numFmtId="168" fontId="17" fillId="0" borderId="0" xfId="649" applyNumberFormat="1" applyFont="1"/>
    <xf numFmtId="168" fontId="49" fillId="0" borderId="0" xfId="649" applyNumberFormat="1"/>
    <xf numFmtId="0" fontId="51" fillId="0" borderId="0" xfId="647" applyFont="1" applyAlignment="1">
      <alignment horizontal="center"/>
    </xf>
    <xf numFmtId="0" fontId="52" fillId="0" borderId="0" xfId="647" applyFont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4" fontId="37" fillId="0" borderId="20" xfId="647" applyNumberFormat="1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6" xfId="504" applyFont="1" applyBorder="1" applyAlignment="1">
      <alignment horizontal="center" vertical="center" wrapText="1"/>
    </xf>
    <xf numFmtId="0" fontId="58" fillId="0" borderId="15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168" fontId="43" fillId="0" borderId="10" xfId="681" applyNumberFormat="1" applyFont="1" applyFill="1" applyBorder="1" applyAlignment="1">
      <alignment horizontal="center"/>
    </xf>
    <xf numFmtId="0" fontId="36" fillId="0" borderId="13" xfId="504" applyFont="1" applyBorder="1" applyAlignment="1">
      <alignment horizontal="center" vertical="center" wrapText="1"/>
    </xf>
    <xf numFmtId="0" fontId="36" fillId="0" borderId="0" xfId="504" applyFont="1" applyAlignment="1">
      <alignment horizontal="center" vertical="center" wrapText="1"/>
    </xf>
    <xf numFmtId="0" fontId="58" fillId="0" borderId="10" xfId="504" applyFont="1" applyBorder="1" applyAlignment="1">
      <alignment horizontal="center" vertical="center" wrapText="1"/>
    </xf>
    <xf numFmtId="0" fontId="58" fillId="0" borderId="11" xfId="504" applyFont="1" applyBorder="1" applyAlignment="1">
      <alignment horizontal="center" vertical="center" wrapText="1"/>
    </xf>
    <xf numFmtId="0" fontId="58" fillId="0" borderId="0" xfId="504" applyFont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37" fillId="0" borderId="13" xfId="504" applyFont="1" applyBorder="1" applyAlignment="1">
      <alignment horizontal="center" vertical="center" wrapText="1"/>
    </xf>
    <xf numFmtId="0" fontId="37" fillId="0" borderId="0" xfId="504" applyFont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118715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0"/>
          <a:ext cx="790574" cy="6902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85726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view="pageBreakPreview" topLeftCell="A23" zoomScaleNormal="100" zoomScaleSheetLayoutView="100" workbookViewId="0">
      <selection activeCell="G33" sqref="G33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30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272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7307.17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105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106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107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31</v>
      </c>
      <c r="C25" s="21" t="s">
        <v>108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35</v>
      </c>
      <c r="C27" s="21" t="s">
        <v>109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24"/>
      <c r="D32" s="125"/>
      <c r="E32" s="126"/>
    </row>
    <row r="33" spans="3:5" x14ac:dyDescent="0.2">
      <c r="C33" s="124"/>
      <c r="D33" s="125"/>
      <c r="E33" s="126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70"/>
  <sheetViews>
    <sheetView topLeftCell="A62" zoomScaleNormal="100" zoomScaleSheetLayoutView="100" workbookViewId="0">
      <selection activeCell="A42" sqref="A42"/>
    </sheetView>
  </sheetViews>
  <sheetFormatPr baseColWidth="10" defaultColWidth="10.75" defaultRowHeight="12.75" x14ac:dyDescent="0.2"/>
  <cols>
    <col min="1" max="1" width="5.5" style="154" customWidth="1"/>
    <col min="2" max="2" width="33" style="148" customWidth="1"/>
    <col min="3" max="3" width="15.125" style="154" customWidth="1"/>
    <col min="4" max="4" width="10.75" style="154"/>
    <col min="5" max="5" width="10.75" style="155"/>
    <col min="6" max="6" width="14.75" style="184" bestFit="1" customWidth="1"/>
    <col min="7" max="7" width="13.75" style="185" customWidth="1"/>
    <col min="8" max="8" width="9" style="154" bestFit="1" customWidth="1"/>
    <col min="9" max="9" width="9" style="154" customWidth="1"/>
    <col min="10" max="10" width="10.75" style="154"/>
    <col min="11" max="11" width="14.625" style="154" bestFit="1" customWidth="1"/>
    <col min="12" max="12" width="16.875" style="154" customWidth="1"/>
    <col min="13" max="14" width="13.375" style="154" customWidth="1"/>
    <col min="15" max="16384" width="10.75" style="154"/>
  </cols>
  <sheetData>
    <row r="1" spans="1:13" s="147" customFormat="1" ht="14.25" x14ac:dyDescent="0.2">
      <c r="A1" s="171" t="s">
        <v>207</v>
      </c>
      <c r="F1" s="176"/>
      <c r="G1" s="176"/>
    </row>
    <row r="2" spans="1:13" s="147" customFormat="1" ht="14.25" x14ac:dyDescent="0.2">
      <c r="A2" s="134"/>
      <c r="B2" s="134"/>
      <c r="C2" s="134"/>
      <c r="D2" s="134"/>
      <c r="E2" s="134"/>
      <c r="F2" s="157"/>
      <c r="G2" s="157"/>
      <c r="H2" s="134"/>
      <c r="I2" s="134"/>
    </row>
    <row r="3" spans="1:13" s="147" customFormat="1" ht="14.25" x14ac:dyDescent="0.2">
      <c r="A3" s="134"/>
      <c r="B3" s="134"/>
      <c r="C3" s="134"/>
      <c r="D3" s="134"/>
      <c r="E3" s="134"/>
      <c r="F3" s="157"/>
      <c r="G3" s="157"/>
      <c r="H3" s="134"/>
      <c r="I3" s="134"/>
    </row>
    <row r="4" spans="1:13" s="147" customFormat="1" ht="15.75" x14ac:dyDescent="0.25">
      <c r="A4" s="208" t="s">
        <v>39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3" s="147" customFormat="1" ht="14.25" x14ac:dyDescent="0.2">
      <c r="A5" s="140" t="s">
        <v>8</v>
      </c>
      <c r="B5" s="127"/>
      <c r="C5" s="150" t="str">
        <f>+indice!D13</f>
        <v>30 DE SETIEMBRE DE 2023</v>
      </c>
      <c r="D5" s="141"/>
      <c r="E5" s="130"/>
      <c r="F5" s="159"/>
      <c r="G5" s="159"/>
      <c r="H5" s="130"/>
      <c r="I5" s="130"/>
      <c r="J5" s="130"/>
    </row>
    <row r="6" spans="1:13" s="147" customFormat="1" ht="14.25" x14ac:dyDescent="0.2">
      <c r="A6" s="142" t="s">
        <v>9</v>
      </c>
      <c r="B6" s="143"/>
      <c r="C6" s="144">
        <f>+indice!D15</f>
        <v>7307.17</v>
      </c>
      <c r="D6" s="145"/>
      <c r="E6" s="146"/>
      <c r="F6" s="159"/>
      <c r="G6" s="159"/>
      <c r="H6" s="146"/>
      <c r="I6" s="146"/>
    </row>
    <row r="7" spans="1:13" s="147" customFormat="1" ht="14.25" x14ac:dyDescent="0.2">
      <c r="A7" s="151"/>
      <c r="B7" s="128"/>
      <c r="C7" s="129"/>
      <c r="D7" s="129"/>
      <c r="E7" s="130"/>
      <c r="F7" s="159"/>
      <c r="G7" s="159"/>
      <c r="H7" s="130"/>
      <c r="I7" s="130"/>
      <c r="J7" s="130"/>
    </row>
    <row r="8" spans="1:13" s="147" customFormat="1" ht="14.25" x14ac:dyDescent="0.2">
      <c r="A8" s="127" t="s">
        <v>10</v>
      </c>
      <c r="B8" s="128"/>
      <c r="C8" s="129"/>
      <c r="D8" s="129"/>
      <c r="E8" s="130"/>
      <c r="F8" s="159"/>
      <c r="G8" s="159"/>
      <c r="H8" s="130"/>
      <c r="I8" s="130"/>
      <c r="J8" s="130"/>
    </row>
    <row r="9" spans="1:13" s="147" customFormat="1" ht="14.25" customHeight="1" x14ac:dyDescent="0.2">
      <c r="A9" s="210" t="s">
        <v>11</v>
      </c>
      <c r="B9" s="210" t="s">
        <v>12</v>
      </c>
      <c r="C9" s="210" t="s">
        <v>13</v>
      </c>
      <c r="D9" s="210" t="s">
        <v>14</v>
      </c>
      <c r="E9" s="210" t="s">
        <v>15</v>
      </c>
      <c r="F9" s="177" t="s">
        <v>16</v>
      </c>
      <c r="G9" s="214" t="s">
        <v>16</v>
      </c>
      <c r="H9" s="215"/>
      <c r="I9" s="210" t="s">
        <v>17</v>
      </c>
      <c r="J9" s="210" t="s">
        <v>18</v>
      </c>
    </row>
    <row r="10" spans="1:13" s="147" customFormat="1" ht="14.25" x14ac:dyDescent="0.2">
      <c r="A10" s="211"/>
      <c r="B10" s="211"/>
      <c r="C10" s="211"/>
      <c r="D10" s="211"/>
      <c r="E10" s="211"/>
      <c r="F10" s="178" t="s">
        <v>19</v>
      </c>
      <c r="G10" s="179" t="s">
        <v>20</v>
      </c>
      <c r="H10" s="131" t="s">
        <v>21</v>
      </c>
      <c r="I10" s="211"/>
      <c r="J10" s="211"/>
    </row>
    <row r="11" spans="1:13" s="147" customFormat="1" ht="14.25" customHeight="1" x14ac:dyDescent="0.2">
      <c r="A11" s="134">
        <v>1</v>
      </c>
      <c r="B11" s="133" t="s">
        <v>230</v>
      </c>
      <c r="C11" s="134" t="s">
        <v>23</v>
      </c>
      <c r="D11" s="136">
        <v>44448</v>
      </c>
      <c r="E11" s="136">
        <v>47360</v>
      </c>
      <c r="F11" s="157">
        <v>1723781283</v>
      </c>
      <c r="G11" s="157">
        <f t="shared" ref="G11:G35" si="0">+F11</f>
        <v>1723781283</v>
      </c>
      <c r="H11" s="135">
        <v>0</v>
      </c>
      <c r="I11" s="216" t="s">
        <v>341</v>
      </c>
      <c r="J11" s="132" t="s">
        <v>151</v>
      </c>
      <c r="K11" s="135"/>
      <c r="L11" s="152"/>
      <c r="M11" s="152"/>
    </row>
    <row r="12" spans="1:13" s="147" customFormat="1" ht="14.25" x14ac:dyDescent="0.2">
      <c r="A12" s="134">
        <v>2</v>
      </c>
      <c r="B12" s="133" t="s">
        <v>153</v>
      </c>
      <c r="C12" s="134" t="s">
        <v>23</v>
      </c>
      <c r="D12" s="136">
        <v>44534</v>
      </c>
      <c r="E12" s="136">
        <v>45232</v>
      </c>
      <c r="F12" s="157">
        <v>239023973</v>
      </c>
      <c r="G12" s="157">
        <f t="shared" si="0"/>
        <v>239023973</v>
      </c>
      <c r="H12" s="135">
        <v>0</v>
      </c>
      <c r="I12" s="217"/>
      <c r="J12" s="132" t="s">
        <v>24</v>
      </c>
      <c r="K12" s="135"/>
      <c r="L12" s="152"/>
      <c r="M12" s="152"/>
    </row>
    <row r="13" spans="1:13" s="147" customFormat="1" ht="14.25" x14ac:dyDescent="0.2">
      <c r="A13" s="134">
        <v>3</v>
      </c>
      <c r="B13" s="133" t="s">
        <v>63</v>
      </c>
      <c r="C13" s="134" t="s">
        <v>23</v>
      </c>
      <c r="D13" s="136">
        <v>44558</v>
      </c>
      <c r="E13" s="136">
        <v>45306</v>
      </c>
      <c r="F13" s="157">
        <v>101336374</v>
      </c>
      <c r="G13" s="157">
        <f t="shared" si="0"/>
        <v>101336374</v>
      </c>
      <c r="H13" s="135">
        <v>0</v>
      </c>
      <c r="I13" s="217"/>
      <c r="J13" s="132" t="s">
        <v>24</v>
      </c>
      <c r="K13" s="135"/>
      <c r="L13" s="152"/>
      <c r="M13" s="152"/>
    </row>
    <row r="14" spans="1:13" s="147" customFormat="1" ht="14.25" x14ac:dyDescent="0.2">
      <c r="A14" s="134">
        <v>4</v>
      </c>
      <c r="B14" s="136" t="s">
        <v>36</v>
      </c>
      <c r="C14" s="136" t="s">
        <v>23</v>
      </c>
      <c r="D14" s="136">
        <v>44642</v>
      </c>
      <c r="E14" s="136">
        <v>45727</v>
      </c>
      <c r="F14" s="157">
        <v>324917857</v>
      </c>
      <c r="G14" s="186">
        <f t="shared" si="0"/>
        <v>324917857</v>
      </c>
      <c r="H14" s="135">
        <v>0</v>
      </c>
      <c r="I14" s="217"/>
      <c r="J14" s="132" t="s">
        <v>24</v>
      </c>
      <c r="K14" s="135"/>
      <c r="L14" s="152"/>
      <c r="M14" s="152"/>
    </row>
    <row r="15" spans="1:13" s="147" customFormat="1" ht="14.25" x14ac:dyDescent="0.2">
      <c r="A15" s="134">
        <v>5</v>
      </c>
      <c r="B15" s="133" t="s">
        <v>62</v>
      </c>
      <c r="C15" s="134" t="s">
        <v>23</v>
      </c>
      <c r="D15" s="136">
        <v>44679</v>
      </c>
      <c r="E15" s="136">
        <v>45410</v>
      </c>
      <c r="F15" s="157">
        <v>374709665</v>
      </c>
      <c r="G15" s="157">
        <f t="shared" si="0"/>
        <v>374709665</v>
      </c>
      <c r="H15" s="135">
        <v>0</v>
      </c>
      <c r="I15" s="217"/>
      <c r="J15" s="132" t="s">
        <v>24</v>
      </c>
      <c r="K15" s="135"/>
      <c r="L15" s="152"/>
      <c r="M15" s="152"/>
    </row>
    <row r="16" spans="1:13" s="147" customFormat="1" ht="14.25" x14ac:dyDescent="0.2">
      <c r="A16" s="134">
        <v>6</v>
      </c>
      <c r="B16" s="133" t="s">
        <v>110</v>
      </c>
      <c r="C16" s="134" t="s">
        <v>23</v>
      </c>
      <c r="D16" s="136">
        <v>44715</v>
      </c>
      <c r="E16" s="136">
        <v>45769</v>
      </c>
      <c r="F16" s="157">
        <v>381585016</v>
      </c>
      <c r="G16" s="157">
        <f t="shared" si="0"/>
        <v>381585016</v>
      </c>
      <c r="H16" s="135">
        <v>0</v>
      </c>
      <c r="I16" s="217"/>
      <c r="J16" s="132" t="s">
        <v>24</v>
      </c>
      <c r="K16" s="135"/>
      <c r="L16" s="152"/>
      <c r="M16" s="152"/>
    </row>
    <row r="17" spans="1:13" s="147" customFormat="1" ht="14.25" x14ac:dyDescent="0.2">
      <c r="A17" s="134">
        <v>7</v>
      </c>
      <c r="B17" s="133" t="s">
        <v>152</v>
      </c>
      <c r="C17" s="134" t="s">
        <v>23</v>
      </c>
      <c r="D17" s="136">
        <v>44789</v>
      </c>
      <c r="E17" s="136">
        <v>45520</v>
      </c>
      <c r="F17" s="157">
        <v>367177809</v>
      </c>
      <c r="G17" s="157">
        <f t="shared" si="0"/>
        <v>367177809</v>
      </c>
      <c r="H17" s="135">
        <v>0</v>
      </c>
      <c r="I17" s="217"/>
      <c r="J17" s="132" t="s">
        <v>24</v>
      </c>
      <c r="K17" s="135"/>
      <c r="L17" s="152"/>
      <c r="M17" s="152"/>
    </row>
    <row r="18" spans="1:13" s="147" customFormat="1" ht="14.25" x14ac:dyDescent="0.2">
      <c r="A18" s="134">
        <v>8</v>
      </c>
      <c r="B18" s="133" t="s">
        <v>55</v>
      </c>
      <c r="C18" s="134" t="s">
        <v>23</v>
      </c>
      <c r="D18" s="136">
        <v>44806</v>
      </c>
      <c r="E18" s="153">
        <v>45226</v>
      </c>
      <c r="F18" s="157">
        <v>397162371</v>
      </c>
      <c r="G18" s="157">
        <f t="shared" si="0"/>
        <v>397162371</v>
      </c>
      <c r="H18" s="135">
        <v>0</v>
      </c>
      <c r="I18" s="217"/>
      <c r="J18" s="132" t="s">
        <v>24</v>
      </c>
      <c r="K18" s="135"/>
      <c r="L18" s="152"/>
      <c r="M18" s="152"/>
    </row>
    <row r="19" spans="1:13" s="147" customFormat="1" ht="14.25" x14ac:dyDescent="0.2">
      <c r="A19" s="134">
        <v>9</v>
      </c>
      <c r="B19" s="133" t="s">
        <v>152</v>
      </c>
      <c r="C19" s="134" t="s">
        <v>23</v>
      </c>
      <c r="D19" s="136">
        <v>44833</v>
      </c>
      <c r="E19" s="136">
        <v>45558</v>
      </c>
      <c r="F19" s="157">
        <v>48808598</v>
      </c>
      <c r="G19" s="157">
        <f t="shared" si="0"/>
        <v>48808598</v>
      </c>
      <c r="H19" s="135">
        <v>0</v>
      </c>
      <c r="I19" s="217"/>
      <c r="J19" s="132" t="s">
        <v>24</v>
      </c>
    </row>
    <row r="20" spans="1:13" s="147" customFormat="1" ht="14.25" x14ac:dyDescent="0.2">
      <c r="A20" s="134">
        <v>10</v>
      </c>
      <c r="B20" s="133" t="s">
        <v>152</v>
      </c>
      <c r="C20" s="134" t="s">
        <v>23</v>
      </c>
      <c r="D20" s="136">
        <v>44846</v>
      </c>
      <c r="E20" s="136">
        <v>45572</v>
      </c>
      <c r="F20" s="157">
        <v>50850598</v>
      </c>
      <c r="G20" s="157">
        <f t="shared" si="0"/>
        <v>50850598</v>
      </c>
      <c r="H20" s="135">
        <v>0</v>
      </c>
      <c r="I20" s="217"/>
      <c r="J20" s="132" t="s">
        <v>24</v>
      </c>
    </row>
    <row r="21" spans="1:13" s="147" customFormat="1" ht="14.25" x14ac:dyDescent="0.2">
      <c r="A21" s="134">
        <v>11</v>
      </c>
      <c r="B21" s="133" t="s">
        <v>55</v>
      </c>
      <c r="C21" s="134" t="s">
        <v>23</v>
      </c>
      <c r="D21" s="136">
        <v>44847</v>
      </c>
      <c r="E21" s="136">
        <v>45266</v>
      </c>
      <c r="F21" s="157">
        <v>803009237</v>
      </c>
      <c r="G21" s="157">
        <f t="shared" si="0"/>
        <v>803009237</v>
      </c>
      <c r="H21" s="135">
        <v>0</v>
      </c>
      <c r="I21" s="217"/>
      <c r="J21" s="132" t="s">
        <v>24</v>
      </c>
    </row>
    <row r="22" spans="1:13" s="147" customFormat="1" ht="14.25" x14ac:dyDescent="0.2">
      <c r="A22" s="134">
        <v>12</v>
      </c>
      <c r="B22" s="133" t="s">
        <v>56</v>
      </c>
      <c r="C22" s="134" t="s">
        <v>23</v>
      </c>
      <c r="D22" s="136">
        <v>44875</v>
      </c>
      <c r="E22" s="136">
        <v>45595</v>
      </c>
      <c r="F22" s="157">
        <v>675693151</v>
      </c>
      <c r="G22" s="157">
        <f t="shared" si="0"/>
        <v>675693151</v>
      </c>
      <c r="H22" s="135">
        <v>0</v>
      </c>
      <c r="I22" s="217"/>
      <c r="J22" s="132" t="s">
        <v>24</v>
      </c>
    </row>
    <row r="23" spans="1:13" s="147" customFormat="1" ht="14.25" x14ac:dyDescent="0.2">
      <c r="A23" s="134">
        <v>13</v>
      </c>
      <c r="B23" s="133" t="s">
        <v>22</v>
      </c>
      <c r="C23" s="134" t="s">
        <v>23</v>
      </c>
      <c r="D23" s="136">
        <v>44882</v>
      </c>
      <c r="E23" s="136">
        <v>45602</v>
      </c>
      <c r="F23" s="157">
        <v>249319958</v>
      </c>
      <c r="G23" s="157">
        <f t="shared" si="0"/>
        <v>249319958</v>
      </c>
      <c r="H23" s="135">
        <v>0</v>
      </c>
      <c r="I23" s="217"/>
      <c r="J23" s="132" t="s">
        <v>24</v>
      </c>
    </row>
    <row r="24" spans="1:13" s="147" customFormat="1" ht="14.25" x14ac:dyDescent="0.2">
      <c r="A24" s="134">
        <v>14</v>
      </c>
      <c r="B24" s="133" t="s">
        <v>150</v>
      </c>
      <c r="C24" s="134" t="s">
        <v>23</v>
      </c>
      <c r="D24" s="136">
        <v>44909</v>
      </c>
      <c r="E24" s="136">
        <v>45640</v>
      </c>
      <c r="F24" s="157">
        <v>316651145</v>
      </c>
      <c r="G24" s="157">
        <f t="shared" si="0"/>
        <v>316651145</v>
      </c>
      <c r="H24" s="135">
        <v>0</v>
      </c>
      <c r="I24" s="217"/>
      <c r="J24" s="132" t="s">
        <v>24</v>
      </c>
    </row>
    <row r="25" spans="1:13" s="147" customFormat="1" ht="14.25" x14ac:dyDescent="0.2">
      <c r="A25" s="134">
        <v>15</v>
      </c>
      <c r="B25" s="133" t="s">
        <v>62</v>
      </c>
      <c r="C25" s="134" t="s">
        <v>23</v>
      </c>
      <c r="D25" s="136">
        <v>45006</v>
      </c>
      <c r="E25" s="136">
        <v>45736</v>
      </c>
      <c r="F25" s="157">
        <v>295947197</v>
      </c>
      <c r="G25" s="157">
        <f t="shared" si="0"/>
        <v>295947197</v>
      </c>
      <c r="H25" s="135">
        <v>0</v>
      </c>
      <c r="I25" s="217"/>
      <c r="J25" s="132" t="s">
        <v>24</v>
      </c>
    </row>
    <row r="26" spans="1:13" s="147" customFormat="1" ht="14.25" x14ac:dyDescent="0.2">
      <c r="A26" s="134">
        <v>16</v>
      </c>
      <c r="B26" s="133" t="s">
        <v>229</v>
      </c>
      <c r="C26" s="134" t="s">
        <v>23</v>
      </c>
      <c r="D26" s="136">
        <v>45082</v>
      </c>
      <c r="E26" s="136">
        <v>45721</v>
      </c>
      <c r="F26" s="157">
        <v>925900873</v>
      </c>
      <c r="G26" s="157">
        <f t="shared" si="0"/>
        <v>925900873</v>
      </c>
      <c r="H26" s="135">
        <v>0</v>
      </c>
      <c r="I26" s="217"/>
      <c r="J26" s="132" t="s">
        <v>24</v>
      </c>
    </row>
    <row r="27" spans="1:13" s="147" customFormat="1" ht="14.25" x14ac:dyDescent="0.2">
      <c r="A27" s="134">
        <v>17</v>
      </c>
      <c r="B27" s="133" t="s">
        <v>56</v>
      </c>
      <c r="C27" s="134" t="s">
        <v>23</v>
      </c>
      <c r="D27" s="136">
        <v>45082</v>
      </c>
      <c r="E27" s="136">
        <v>45721</v>
      </c>
      <c r="F27" s="157">
        <v>507194176</v>
      </c>
      <c r="G27" s="157">
        <f t="shared" si="0"/>
        <v>507194176</v>
      </c>
      <c r="H27" s="135">
        <v>0</v>
      </c>
      <c r="I27" s="217"/>
      <c r="J27" s="132" t="s">
        <v>24</v>
      </c>
    </row>
    <row r="28" spans="1:13" s="147" customFormat="1" ht="14.25" x14ac:dyDescent="0.2">
      <c r="A28" s="134">
        <v>18</v>
      </c>
      <c r="B28" s="136" t="s">
        <v>36</v>
      </c>
      <c r="C28" s="136" t="s">
        <v>23</v>
      </c>
      <c r="D28" s="136">
        <v>45111</v>
      </c>
      <c r="E28" s="136">
        <v>45100</v>
      </c>
      <c r="F28" s="157">
        <v>134702360</v>
      </c>
      <c r="G28" s="186">
        <f t="shared" si="0"/>
        <v>134702360</v>
      </c>
      <c r="H28" s="135">
        <v>0</v>
      </c>
      <c r="I28" s="217"/>
      <c r="J28" s="132" t="s">
        <v>24</v>
      </c>
      <c r="K28" s="135"/>
      <c r="L28" s="152"/>
      <c r="M28" s="152"/>
    </row>
    <row r="29" spans="1:13" s="147" customFormat="1" ht="14.25" x14ac:dyDescent="0.2">
      <c r="A29" s="134">
        <v>19</v>
      </c>
      <c r="B29" s="133" t="s">
        <v>55</v>
      </c>
      <c r="C29" s="134" t="s">
        <v>23</v>
      </c>
      <c r="D29" s="136">
        <v>45118</v>
      </c>
      <c r="E29" s="136">
        <v>45538</v>
      </c>
      <c r="F29" s="157">
        <v>834374970</v>
      </c>
      <c r="G29" s="157">
        <f t="shared" si="0"/>
        <v>834374970</v>
      </c>
      <c r="H29" s="135">
        <v>0</v>
      </c>
      <c r="I29" s="217"/>
      <c r="J29" s="132" t="s">
        <v>24</v>
      </c>
    </row>
    <row r="30" spans="1:13" s="147" customFormat="1" ht="14.25" x14ac:dyDescent="0.2">
      <c r="A30" s="134">
        <v>20</v>
      </c>
      <c r="B30" s="133" t="s">
        <v>339</v>
      </c>
      <c r="C30" s="134" t="s">
        <v>23</v>
      </c>
      <c r="D30" s="136">
        <v>45145</v>
      </c>
      <c r="E30" s="136">
        <v>45875</v>
      </c>
      <c r="F30" s="157">
        <v>399543196</v>
      </c>
      <c r="G30" s="157">
        <f t="shared" si="0"/>
        <v>399543196</v>
      </c>
      <c r="H30" s="135">
        <v>0</v>
      </c>
      <c r="I30" s="217"/>
      <c r="J30" s="132" t="s">
        <v>24</v>
      </c>
      <c r="K30" s="135"/>
      <c r="L30" s="152"/>
      <c r="M30" s="152"/>
    </row>
    <row r="31" spans="1:13" s="147" customFormat="1" ht="14.25" x14ac:dyDescent="0.2">
      <c r="A31" s="134">
        <v>21</v>
      </c>
      <c r="B31" s="133" t="s">
        <v>343</v>
      </c>
      <c r="C31" s="134" t="s">
        <v>342</v>
      </c>
      <c r="D31" s="136">
        <v>45168</v>
      </c>
      <c r="E31" s="136">
        <v>45260</v>
      </c>
      <c r="F31" s="157">
        <f>947100499+18979310-12850574.5998185-6.15</f>
        <v>953229228.25018156</v>
      </c>
      <c r="G31" s="157">
        <f t="shared" si="0"/>
        <v>953229228.25018156</v>
      </c>
      <c r="H31" s="135">
        <v>0</v>
      </c>
      <c r="I31" s="217"/>
      <c r="J31" s="132" t="s">
        <v>24</v>
      </c>
      <c r="K31" s="207"/>
    </row>
    <row r="32" spans="1:13" s="147" customFormat="1" ht="14.25" x14ac:dyDescent="0.2">
      <c r="A32" s="134">
        <v>22</v>
      </c>
      <c r="B32" s="133" t="s">
        <v>340</v>
      </c>
      <c r="C32" s="134" t="s">
        <v>345</v>
      </c>
      <c r="D32" s="136">
        <v>45170</v>
      </c>
      <c r="E32" s="136">
        <v>45200</v>
      </c>
      <c r="F32" s="157">
        <v>392598203</v>
      </c>
      <c r="G32" s="157">
        <f t="shared" si="0"/>
        <v>392598203</v>
      </c>
      <c r="H32" s="135">
        <v>0</v>
      </c>
      <c r="I32" s="217"/>
      <c r="J32" s="132" t="s">
        <v>24</v>
      </c>
      <c r="K32" s="207"/>
    </row>
    <row r="33" spans="1:13" s="147" customFormat="1" ht="14.25" x14ac:dyDescent="0.2">
      <c r="A33" s="134">
        <v>23</v>
      </c>
      <c r="B33" s="133" t="s">
        <v>152</v>
      </c>
      <c r="C33" s="134" t="s">
        <v>345</v>
      </c>
      <c r="D33" s="136">
        <v>45170</v>
      </c>
      <c r="E33" s="136">
        <v>45200</v>
      </c>
      <c r="F33" s="157">
        <v>144525743</v>
      </c>
      <c r="G33" s="157">
        <f t="shared" si="0"/>
        <v>144525743</v>
      </c>
      <c r="H33" s="135">
        <v>0</v>
      </c>
      <c r="I33" s="217"/>
      <c r="J33" s="132" t="s">
        <v>24</v>
      </c>
    </row>
    <row r="34" spans="1:13" s="147" customFormat="1" ht="14.25" x14ac:dyDescent="0.2">
      <c r="A34" s="134">
        <v>24</v>
      </c>
      <c r="B34" s="133" t="s">
        <v>55</v>
      </c>
      <c r="C34" s="134" t="s">
        <v>23</v>
      </c>
      <c r="D34" s="136">
        <v>45174</v>
      </c>
      <c r="E34" s="136">
        <v>45593</v>
      </c>
      <c r="F34" s="157">
        <v>313035041</v>
      </c>
      <c r="G34" s="157">
        <f t="shared" si="0"/>
        <v>313035041</v>
      </c>
      <c r="H34" s="135">
        <v>0</v>
      </c>
      <c r="I34" s="217"/>
      <c r="J34" s="132" t="s">
        <v>24</v>
      </c>
    </row>
    <row r="35" spans="1:13" s="147" customFormat="1" ht="14.25" x14ac:dyDescent="0.2">
      <c r="A35" s="134">
        <v>25</v>
      </c>
      <c r="B35" s="133" t="s">
        <v>62</v>
      </c>
      <c r="C35" s="134" t="s">
        <v>23</v>
      </c>
      <c r="D35" s="136">
        <v>45187</v>
      </c>
      <c r="E35" s="136">
        <v>45918</v>
      </c>
      <c r="F35" s="157">
        <v>806750266</v>
      </c>
      <c r="G35" s="157">
        <f t="shared" si="0"/>
        <v>806750266</v>
      </c>
      <c r="H35" s="135">
        <v>0</v>
      </c>
      <c r="I35" s="217"/>
      <c r="J35" s="132" t="s">
        <v>24</v>
      </c>
    </row>
    <row r="36" spans="1:13" s="147" customFormat="1" ht="14.25" x14ac:dyDescent="0.2">
      <c r="A36" s="134">
        <v>26</v>
      </c>
      <c r="B36" s="133" t="s">
        <v>344</v>
      </c>
      <c r="C36" s="134" t="s">
        <v>342</v>
      </c>
      <c r="D36" s="136">
        <v>45195</v>
      </c>
      <c r="E36" s="136">
        <v>45299</v>
      </c>
      <c r="F36" s="157">
        <f>4627844178</f>
        <v>4627844178</v>
      </c>
      <c r="G36" s="157">
        <v>0</v>
      </c>
      <c r="H36" s="135">
        <f>+F36/C6</f>
        <v>633329.20651907648</v>
      </c>
      <c r="I36" s="217"/>
      <c r="J36" s="132" t="s">
        <v>24</v>
      </c>
    </row>
    <row r="37" spans="1:13" s="147" customFormat="1" ht="15" thickBot="1" x14ac:dyDescent="0.25">
      <c r="A37" s="134">
        <v>27</v>
      </c>
      <c r="B37" s="133" t="s">
        <v>346</v>
      </c>
      <c r="C37" s="134" t="s">
        <v>345</v>
      </c>
      <c r="D37" s="136">
        <v>45199</v>
      </c>
      <c r="E37" s="136">
        <v>45200</v>
      </c>
      <c r="F37" s="157">
        <v>2956024315.4400001</v>
      </c>
      <c r="G37" s="157">
        <v>0</v>
      </c>
      <c r="H37" s="135">
        <f>+F37/C6</f>
        <v>404537.50431972981</v>
      </c>
      <c r="I37" s="217"/>
      <c r="J37" s="132"/>
    </row>
    <row r="38" spans="1:13" s="147" customFormat="1" ht="15" thickBot="1" x14ac:dyDescent="0.25">
      <c r="A38" s="134"/>
      <c r="B38" s="137" t="s">
        <v>45</v>
      </c>
      <c r="C38" s="134"/>
      <c r="D38" s="134"/>
      <c r="E38" s="138"/>
      <c r="F38" s="180">
        <f>SUM(F11:F37)</f>
        <v>19345696781.690182</v>
      </c>
      <c r="G38" s="180">
        <f>SUM(G11:G37)</f>
        <v>11761828288.250181</v>
      </c>
      <c r="H38" s="139">
        <f>SUM(H11:H36)</f>
        <v>633329.20651907648</v>
      </c>
      <c r="I38" s="174"/>
      <c r="J38" s="132"/>
    </row>
    <row r="39" spans="1:13" s="147" customFormat="1" ht="14.25" customHeight="1" thickTop="1" x14ac:dyDescent="0.25">
      <c r="A39" s="127"/>
      <c r="B39" s="133"/>
      <c r="C39" s="134"/>
      <c r="D39" s="134"/>
      <c r="E39" s="132"/>
      <c r="F39" s="181"/>
      <c r="G39" s="157"/>
      <c r="H39" s="134"/>
      <c r="I39" s="134"/>
      <c r="J39" s="132"/>
      <c r="L39" s="207"/>
    </row>
    <row r="40" spans="1:13" s="147" customFormat="1" ht="15" x14ac:dyDescent="0.25">
      <c r="A40" s="127"/>
      <c r="B40" s="133"/>
      <c r="C40" s="134"/>
      <c r="D40" s="134"/>
      <c r="E40" s="132"/>
      <c r="F40" s="182"/>
      <c r="G40" s="157"/>
      <c r="H40" s="134"/>
      <c r="I40" s="134"/>
      <c r="J40" s="132"/>
    </row>
    <row r="41" spans="1:13" s="147" customFormat="1" ht="14.25" customHeight="1" x14ac:dyDescent="0.25">
      <c r="A41" s="127"/>
      <c r="B41" s="133"/>
      <c r="C41" s="134"/>
      <c r="D41" s="134"/>
      <c r="E41" s="132"/>
      <c r="F41" s="182"/>
      <c r="G41" s="157"/>
      <c r="H41" s="134"/>
      <c r="I41" s="135"/>
      <c r="J41" s="132"/>
      <c r="K41" s="135"/>
      <c r="L41" s="152"/>
      <c r="M41" s="152"/>
    </row>
    <row r="42" spans="1:13" s="147" customFormat="1" ht="14.25" x14ac:dyDescent="0.2">
      <c r="A42" s="127"/>
      <c r="B42" s="133"/>
      <c r="C42" s="134"/>
      <c r="D42" s="134"/>
      <c r="E42" s="132"/>
      <c r="F42" s="183"/>
      <c r="G42" s="157"/>
      <c r="H42" s="134"/>
      <c r="I42" s="134"/>
      <c r="J42" s="132"/>
      <c r="K42" s="135"/>
      <c r="L42" s="152"/>
      <c r="M42" s="152"/>
    </row>
    <row r="43" spans="1:13" s="147" customFormat="1" ht="14.25" x14ac:dyDescent="0.2">
      <c r="A43" s="140" t="s">
        <v>8</v>
      </c>
      <c r="B43" s="127"/>
      <c r="C43" s="150" t="str">
        <f>+C5</f>
        <v>30 DE SETIEMBRE DE 2023</v>
      </c>
      <c r="D43" s="141"/>
      <c r="E43" s="130"/>
      <c r="F43" s="159"/>
      <c r="G43" s="159"/>
      <c r="H43" s="130"/>
      <c r="I43" s="130"/>
      <c r="J43" s="130"/>
    </row>
    <row r="44" spans="1:13" s="147" customFormat="1" ht="14.25" x14ac:dyDescent="0.2">
      <c r="A44" s="142" t="s">
        <v>9</v>
      </c>
      <c r="B44" s="143"/>
      <c r="C44" s="144">
        <f>+indice!D15</f>
        <v>7307.17</v>
      </c>
      <c r="D44" s="145"/>
      <c r="E44" s="146"/>
      <c r="F44" s="159"/>
      <c r="G44" s="159"/>
      <c r="H44" s="146"/>
      <c r="I44" s="146"/>
    </row>
    <row r="45" spans="1:13" s="147" customFormat="1" ht="14.25" x14ac:dyDescent="0.2">
      <c r="A45" s="142"/>
      <c r="B45" s="143"/>
      <c r="C45" s="144"/>
      <c r="D45" s="145"/>
      <c r="E45" s="146"/>
      <c r="F45" s="159"/>
      <c r="G45" s="159"/>
      <c r="H45" s="146"/>
      <c r="I45" s="146"/>
      <c r="K45" s="135"/>
      <c r="L45" s="152"/>
      <c r="M45" s="152"/>
    </row>
    <row r="46" spans="1:13" s="147" customFormat="1" ht="14.25" x14ac:dyDescent="0.2">
      <c r="A46" s="127" t="s">
        <v>25</v>
      </c>
      <c r="B46" s="133"/>
      <c r="C46" s="134"/>
      <c r="D46" s="134"/>
      <c r="E46" s="132"/>
      <c r="F46" s="183"/>
      <c r="G46" s="157"/>
      <c r="H46" s="134"/>
      <c r="I46" s="134"/>
      <c r="J46" s="132"/>
      <c r="K46" s="135"/>
      <c r="L46" s="152"/>
      <c r="M46" s="152"/>
    </row>
    <row r="47" spans="1:13" s="147" customFormat="1" ht="14.25" x14ac:dyDescent="0.2">
      <c r="A47" s="212" t="s">
        <v>11</v>
      </c>
      <c r="B47" s="212" t="s">
        <v>12</v>
      </c>
      <c r="C47" s="212" t="s">
        <v>13</v>
      </c>
      <c r="D47" s="212" t="s">
        <v>14</v>
      </c>
      <c r="E47" s="212" t="s">
        <v>15</v>
      </c>
      <c r="F47" s="177" t="s">
        <v>16</v>
      </c>
      <c r="G47" s="213" t="s">
        <v>16</v>
      </c>
      <c r="H47" s="213"/>
      <c r="I47" s="212" t="s">
        <v>17</v>
      </c>
      <c r="J47" s="212" t="s">
        <v>18</v>
      </c>
      <c r="K47" s="135"/>
      <c r="L47" s="152"/>
      <c r="M47" s="152"/>
    </row>
    <row r="48" spans="1:13" s="147" customFormat="1" ht="14.25" x14ac:dyDescent="0.2">
      <c r="A48" s="212"/>
      <c r="B48" s="212"/>
      <c r="C48" s="212"/>
      <c r="D48" s="212"/>
      <c r="E48" s="212"/>
      <c r="F48" s="178" t="s">
        <v>19</v>
      </c>
      <c r="G48" s="179" t="s">
        <v>20</v>
      </c>
      <c r="H48" s="131" t="s">
        <v>21</v>
      </c>
      <c r="I48" s="212"/>
      <c r="J48" s="212"/>
    </row>
    <row r="49" spans="1:13" ht="13.15" customHeight="1" x14ac:dyDescent="0.2">
      <c r="A49" s="132">
        <v>1</v>
      </c>
      <c r="B49" s="133" t="s">
        <v>111</v>
      </c>
      <c r="C49" s="134" t="s">
        <v>23</v>
      </c>
      <c r="D49" s="136">
        <v>44448</v>
      </c>
      <c r="E49" s="136">
        <v>47360</v>
      </c>
      <c r="F49" s="157">
        <v>14338620074</v>
      </c>
      <c r="G49" s="157">
        <f t="shared" ref="G49:G67" si="1">+F49</f>
        <v>14338620074</v>
      </c>
      <c r="H49" s="135">
        <v>0</v>
      </c>
      <c r="I49" s="216" t="s">
        <v>42</v>
      </c>
      <c r="J49" s="132" t="s">
        <v>24</v>
      </c>
    </row>
    <row r="50" spans="1:13" x14ac:dyDescent="0.2">
      <c r="A50" s="132">
        <v>2</v>
      </c>
      <c r="B50" s="133" t="s">
        <v>63</v>
      </c>
      <c r="C50" s="134" t="s">
        <v>23</v>
      </c>
      <c r="D50" s="136">
        <v>44558</v>
      </c>
      <c r="E50" s="136">
        <v>45306</v>
      </c>
      <c r="F50" s="157">
        <v>35638936</v>
      </c>
      <c r="G50" s="157">
        <f t="shared" si="1"/>
        <v>35638936</v>
      </c>
      <c r="H50" s="135">
        <v>0</v>
      </c>
      <c r="I50" s="217"/>
      <c r="J50" s="132" t="s">
        <v>151</v>
      </c>
    </row>
    <row r="51" spans="1:13" x14ac:dyDescent="0.2">
      <c r="A51" s="132">
        <v>3</v>
      </c>
      <c r="B51" s="133" t="s">
        <v>36</v>
      </c>
      <c r="C51" s="134" t="s">
        <v>23</v>
      </c>
      <c r="D51" s="136">
        <v>44642</v>
      </c>
      <c r="E51" s="136">
        <v>45727</v>
      </c>
      <c r="F51" s="157">
        <v>1500485111</v>
      </c>
      <c r="G51" s="157">
        <f t="shared" si="1"/>
        <v>1500485111</v>
      </c>
      <c r="H51" s="135">
        <v>0</v>
      </c>
      <c r="I51" s="217"/>
      <c r="J51" s="132" t="s">
        <v>24</v>
      </c>
    </row>
    <row r="52" spans="1:13" x14ac:dyDescent="0.2">
      <c r="A52" s="132">
        <v>4</v>
      </c>
      <c r="B52" s="133" t="s">
        <v>62</v>
      </c>
      <c r="C52" s="134" t="s">
        <v>23</v>
      </c>
      <c r="D52" s="136">
        <v>44679</v>
      </c>
      <c r="E52" s="136">
        <v>45410</v>
      </c>
      <c r="F52" s="157">
        <v>501316181</v>
      </c>
      <c r="G52" s="157">
        <f t="shared" si="1"/>
        <v>501316181</v>
      </c>
      <c r="H52" s="135">
        <v>0</v>
      </c>
      <c r="I52" s="217"/>
      <c r="J52" s="132" t="s">
        <v>24</v>
      </c>
    </row>
    <row r="53" spans="1:13" x14ac:dyDescent="0.2">
      <c r="A53" s="132">
        <v>5</v>
      </c>
      <c r="B53" s="133" t="s">
        <v>110</v>
      </c>
      <c r="C53" s="134" t="s">
        <v>23</v>
      </c>
      <c r="D53" s="136">
        <v>44715</v>
      </c>
      <c r="E53" s="136">
        <v>45769</v>
      </c>
      <c r="F53" s="157">
        <v>1897386931</v>
      </c>
      <c r="G53" s="157">
        <f t="shared" si="1"/>
        <v>1897386931</v>
      </c>
      <c r="H53" s="135">
        <v>0</v>
      </c>
      <c r="I53" s="217"/>
      <c r="J53" s="132" t="s">
        <v>24</v>
      </c>
    </row>
    <row r="54" spans="1:13" x14ac:dyDescent="0.2">
      <c r="A54" s="132">
        <v>6</v>
      </c>
      <c r="B54" s="133" t="s">
        <v>152</v>
      </c>
      <c r="C54" s="134" t="s">
        <v>23</v>
      </c>
      <c r="D54" s="136">
        <v>44789</v>
      </c>
      <c r="E54" s="136">
        <v>45520</v>
      </c>
      <c r="F54" s="157">
        <v>1067338196</v>
      </c>
      <c r="G54" s="157">
        <f t="shared" si="1"/>
        <v>1067338196</v>
      </c>
      <c r="H54" s="135">
        <v>0</v>
      </c>
      <c r="I54" s="217"/>
      <c r="J54" s="132" t="s">
        <v>24</v>
      </c>
    </row>
    <row r="55" spans="1:13" x14ac:dyDescent="0.2">
      <c r="A55" s="132">
        <v>7</v>
      </c>
      <c r="B55" s="133" t="s">
        <v>152</v>
      </c>
      <c r="C55" s="134" t="s">
        <v>23</v>
      </c>
      <c r="D55" s="136">
        <v>44833</v>
      </c>
      <c r="E55" s="136">
        <v>45558</v>
      </c>
      <c r="F55" s="157">
        <v>2797058968</v>
      </c>
      <c r="G55" s="157">
        <f t="shared" si="1"/>
        <v>2797058968</v>
      </c>
      <c r="H55" s="135">
        <v>0</v>
      </c>
      <c r="I55" s="217"/>
      <c r="J55" s="132" t="s">
        <v>24</v>
      </c>
    </row>
    <row r="56" spans="1:13" x14ac:dyDescent="0.2">
      <c r="A56" s="132">
        <v>8</v>
      </c>
      <c r="B56" s="133" t="s">
        <v>152</v>
      </c>
      <c r="C56" s="134" t="s">
        <v>23</v>
      </c>
      <c r="D56" s="136">
        <v>44846</v>
      </c>
      <c r="E56" s="153">
        <v>45572</v>
      </c>
      <c r="F56" s="157">
        <v>2907189529</v>
      </c>
      <c r="G56" s="157">
        <f t="shared" si="1"/>
        <v>2907189529</v>
      </c>
      <c r="H56" s="135">
        <v>0</v>
      </c>
      <c r="I56" s="217"/>
      <c r="J56" s="132" t="s">
        <v>24</v>
      </c>
    </row>
    <row r="57" spans="1:13" x14ac:dyDescent="0.2">
      <c r="A57" s="132">
        <v>9</v>
      </c>
      <c r="B57" s="133" t="s">
        <v>56</v>
      </c>
      <c r="C57" s="134" t="s">
        <v>23</v>
      </c>
      <c r="D57" s="136">
        <v>44875</v>
      </c>
      <c r="E57" s="153">
        <v>45595</v>
      </c>
      <c r="F57" s="157">
        <v>2343584932</v>
      </c>
      <c r="G57" s="157">
        <f t="shared" si="1"/>
        <v>2343584932</v>
      </c>
      <c r="H57" s="135">
        <v>0</v>
      </c>
      <c r="I57" s="217"/>
      <c r="J57" s="132" t="s">
        <v>24</v>
      </c>
    </row>
    <row r="58" spans="1:13" x14ac:dyDescent="0.2">
      <c r="A58" s="132">
        <v>10</v>
      </c>
      <c r="B58" s="133" t="s">
        <v>22</v>
      </c>
      <c r="C58" s="134" t="s">
        <v>23</v>
      </c>
      <c r="D58" s="136">
        <v>44882</v>
      </c>
      <c r="E58" s="153">
        <v>45602</v>
      </c>
      <c r="F58" s="157">
        <v>923127075</v>
      </c>
      <c r="G58" s="157">
        <f t="shared" si="1"/>
        <v>923127075</v>
      </c>
      <c r="H58" s="135">
        <v>0</v>
      </c>
      <c r="I58" s="217"/>
      <c r="J58" s="132" t="s">
        <v>24</v>
      </c>
    </row>
    <row r="59" spans="1:13" x14ac:dyDescent="0.2">
      <c r="A59" s="132">
        <v>11</v>
      </c>
      <c r="B59" s="133" t="s">
        <v>150</v>
      </c>
      <c r="C59" s="134" t="s">
        <v>23</v>
      </c>
      <c r="D59" s="136">
        <v>44909</v>
      </c>
      <c r="E59" s="153">
        <v>45640</v>
      </c>
      <c r="F59" s="157">
        <v>1184505142</v>
      </c>
      <c r="G59" s="157">
        <f t="shared" si="1"/>
        <v>1184505142</v>
      </c>
      <c r="H59" s="135">
        <v>0</v>
      </c>
      <c r="I59" s="217"/>
      <c r="J59" s="132" t="s">
        <v>24</v>
      </c>
    </row>
    <row r="60" spans="1:13" x14ac:dyDescent="0.2">
      <c r="A60" s="132">
        <v>12</v>
      </c>
      <c r="B60" s="133" t="s">
        <v>62</v>
      </c>
      <c r="C60" s="134" t="s">
        <v>23</v>
      </c>
      <c r="D60" s="136">
        <v>45006</v>
      </c>
      <c r="E60" s="136">
        <v>45736</v>
      </c>
      <c r="F60" s="157">
        <v>1485792048</v>
      </c>
      <c r="G60" s="157">
        <f t="shared" si="1"/>
        <v>1485792048</v>
      </c>
      <c r="H60" s="135">
        <v>0</v>
      </c>
      <c r="I60" s="217"/>
      <c r="J60" s="132" t="s">
        <v>24</v>
      </c>
    </row>
    <row r="61" spans="1:13" x14ac:dyDescent="0.2">
      <c r="A61" s="132">
        <v>13</v>
      </c>
      <c r="B61" s="133" t="s">
        <v>56</v>
      </c>
      <c r="C61" s="134" t="s">
        <v>23</v>
      </c>
      <c r="D61" s="136">
        <v>45034</v>
      </c>
      <c r="E61" s="153">
        <v>46834</v>
      </c>
      <c r="F61" s="157">
        <v>8865663337</v>
      </c>
      <c r="G61" s="157">
        <f t="shared" si="1"/>
        <v>8865663337</v>
      </c>
      <c r="H61" s="135">
        <v>0</v>
      </c>
      <c r="I61" s="217"/>
      <c r="J61" s="132" t="s">
        <v>24</v>
      </c>
    </row>
    <row r="62" spans="1:13" x14ac:dyDescent="0.2">
      <c r="A62" s="132">
        <v>14</v>
      </c>
      <c r="B62" s="133" t="s">
        <v>229</v>
      </c>
      <c r="C62" s="134" t="s">
        <v>23</v>
      </c>
      <c r="D62" s="136">
        <v>45082</v>
      </c>
      <c r="E62" s="136">
        <v>45721</v>
      </c>
      <c r="F62" s="157">
        <v>4665764010</v>
      </c>
      <c r="G62" s="157">
        <f t="shared" si="1"/>
        <v>4665764010</v>
      </c>
      <c r="H62" s="135">
        <v>0</v>
      </c>
      <c r="I62" s="217"/>
      <c r="J62" s="132" t="s">
        <v>24</v>
      </c>
    </row>
    <row r="63" spans="1:13" x14ac:dyDescent="0.2">
      <c r="A63" s="132">
        <v>15</v>
      </c>
      <c r="B63" s="136" t="s">
        <v>36</v>
      </c>
      <c r="C63" s="136" t="s">
        <v>23</v>
      </c>
      <c r="D63" s="136">
        <v>45111</v>
      </c>
      <c r="E63" s="136">
        <v>45100</v>
      </c>
      <c r="F63" s="157">
        <v>861294520</v>
      </c>
      <c r="G63" s="186">
        <f t="shared" si="1"/>
        <v>861294520</v>
      </c>
      <c r="H63" s="135">
        <v>0</v>
      </c>
      <c r="I63" s="217"/>
      <c r="J63" s="132" t="s">
        <v>24</v>
      </c>
    </row>
    <row r="64" spans="1:13" s="147" customFormat="1" ht="14.25" x14ac:dyDescent="0.2">
      <c r="A64" s="132">
        <v>16</v>
      </c>
      <c r="B64" s="133" t="s">
        <v>55</v>
      </c>
      <c r="C64" s="134" t="s">
        <v>23</v>
      </c>
      <c r="D64" s="136">
        <v>45118</v>
      </c>
      <c r="E64" s="136">
        <v>45538</v>
      </c>
      <c r="F64" s="157">
        <f>3220373929-160</f>
        <v>3220373769</v>
      </c>
      <c r="G64" s="157">
        <f t="shared" si="1"/>
        <v>3220373769</v>
      </c>
      <c r="H64" s="135">
        <v>0</v>
      </c>
      <c r="I64" s="217"/>
      <c r="J64" s="132" t="s">
        <v>24</v>
      </c>
      <c r="K64" s="135"/>
      <c r="L64" s="152"/>
      <c r="M64" s="152"/>
    </row>
    <row r="65" spans="1:13" s="147" customFormat="1" ht="14.25" x14ac:dyDescent="0.2">
      <c r="A65" s="132">
        <v>17</v>
      </c>
      <c r="B65" s="133" t="s">
        <v>339</v>
      </c>
      <c r="C65" s="134" t="s">
        <v>23</v>
      </c>
      <c r="D65" s="136">
        <v>45145</v>
      </c>
      <c r="E65" s="136">
        <v>45875</v>
      </c>
      <c r="F65" s="157">
        <v>2641980946</v>
      </c>
      <c r="G65" s="157">
        <f t="shared" si="1"/>
        <v>2641980946</v>
      </c>
      <c r="H65" s="135">
        <v>0</v>
      </c>
      <c r="I65" s="217"/>
      <c r="J65" s="132" t="s">
        <v>24</v>
      </c>
      <c r="K65" s="135"/>
      <c r="L65" s="152"/>
      <c r="M65" s="152"/>
    </row>
    <row r="66" spans="1:13" s="147" customFormat="1" ht="14.25" x14ac:dyDescent="0.2">
      <c r="A66" s="132">
        <v>18</v>
      </c>
      <c r="B66" s="133" t="s">
        <v>55</v>
      </c>
      <c r="C66" s="134" t="s">
        <v>23</v>
      </c>
      <c r="D66" s="136">
        <v>45174</v>
      </c>
      <c r="E66" s="136">
        <v>45593</v>
      </c>
      <c r="F66" s="157">
        <v>1193522301</v>
      </c>
      <c r="G66" s="157">
        <f t="shared" si="1"/>
        <v>1193522301</v>
      </c>
      <c r="H66" s="135">
        <v>0</v>
      </c>
      <c r="I66" s="217"/>
      <c r="J66" s="132" t="s">
        <v>24</v>
      </c>
    </row>
    <row r="67" spans="1:13" s="147" customFormat="1" ht="15" thickBot="1" x14ac:dyDescent="0.25">
      <c r="A67" s="132">
        <v>19</v>
      </c>
      <c r="B67" s="133" t="s">
        <v>62</v>
      </c>
      <c r="C67" s="134" t="s">
        <v>23</v>
      </c>
      <c r="D67" s="136">
        <v>45187</v>
      </c>
      <c r="E67" s="153">
        <v>45918</v>
      </c>
      <c r="F67" s="157">
        <v>5664244630</v>
      </c>
      <c r="G67" s="157">
        <f t="shared" si="1"/>
        <v>5664244630</v>
      </c>
      <c r="H67" s="135">
        <v>0</v>
      </c>
      <c r="I67" s="217"/>
      <c r="J67" s="132" t="s">
        <v>24</v>
      </c>
    </row>
    <row r="68" spans="1:13" ht="15" thickBot="1" x14ac:dyDescent="0.25">
      <c r="A68" s="132"/>
      <c r="C68" s="138"/>
      <c r="D68" s="138"/>
      <c r="E68" s="138"/>
      <c r="F68" s="180">
        <f>SUM(F49:F67)</f>
        <v>58094886636</v>
      </c>
      <c r="G68" s="180">
        <f>SUM(G49:G67)</f>
        <v>58094886636</v>
      </c>
      <c r="H68" s="108">
        <f>SUM(H49:H67)</f>
        <v>0</v>
      </c>
      <c r="I68" s="175"/>
      <c r="J68" s="138"/>
      <c r="L68" s="185"/>
    </row>
    <row r="69" spans="1:13" ht="15.75" thickTop="1" thickBot="1" x14ac:dyDescent="0.25">
      <c r="A69" s="132"/>
      <c r="C69" s="138"/>
      <c r="D69" s="138"/>
      <c r="E69" s="138"/>
      <c r="F69" s="180">
        <f>+F38+F68</f>
        <v>77440583417.690186</v>
      </c>
      <c r="G69" s="180">
        <f>+G68+G38</f>
        <v>69856714924.250183</v>
      </c>
      <c r="H69" s="180">
        <f>+H68+H38</f>
        <v>633329.20651907648</v>
      </c>
      <c r="I69" s="175"/>
      <c r="J69" s="138"/>
      <c r="K69" s="206"/>
      <c r="M69" s="206"/>
    </row>
    <row r="70" spans="1:13" ht="13.5" thickTop="1" x14ac:dyDescent="0.2"/>
  </sheetData>
  <sortState xmlns:xlrd2="http://schemas.microsoft.com/office/spreadsheetml/2017/richdata2" ref="B49:G67">
    <sortCondition ref="D49:D67"/>
  </sortState>
  <mergeCells count="19">
    <mergeCell ref="I11:I37"/>
    <mergeCell ref="I49:I67"/>
    <mergeCell ref="I47:I48"/>
    <mergeCell ref="A4:J4"/>
    <mergeCell ref="J9:J10"/>
    <mergeCell ref="A47:A48"/>
    <mergeCell ref="B47:B48"/>
    <mergeCell ref="C47:C48"/>
    <mergeCell ref="D47:D48"/>
    <mergeCell ref="E47:E48"/>
    <mergeCell ref="G47:H47"/>
    <mergeCell ref="A9:A10"/>
    <mergeCell ref="B9:B10"/>
    <mergeCell ref="C9:C10"/>
    <mergeCell ref="D9:D10"/>
    <mergeCell ref="E9:E10"/>
    <mergeCell ref="G9:H9"/>
    <mergeCell ref="I9:I10"/>
    <mergeCell ref="J47:J48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rowBreaks count="1" manualBreakCount="1">
    <brk id="29" max="1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50"/>
  <sheetViews>
    <sheetView zoomScaleNormal="100" workbookViewId="0">
      <selection activeCell="C7" sqref="C7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47" customFormat="1" ht="15.75" x14ac:dyDescent="0.25">
      <c r="A6" s="208" t="s">
        <v>202</v>
      </c>
      <c r="B6" s="209"/>
      <c r="C6" s="209"/>
      <c r="D6" s="209"/>
      <c r="E6" s="209"/>
      <c r="F6" s="209"/>
      <c r="G6" s="209"/>
      <c r="H6" s="209"/>
      <c r="I6" s="209"/>
      <c r="J6" s="209"/>
    </row>
    <row r="7" spans="1:10" x14ac:dyDescent="0.2">
      <c r="A7" s="25" t="s">
        <v>8</v>
      </c>
      <c r="B7" s="26"/>
      <c r="C7" s="100" t="str">
        <f>+indice!D13</f>
        <v>30 DE SETIEMBRE DE 2023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101">
        <f>+indice!D15</f>
        <v>7307.17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21" t="s">
        <v>11</v>
      </c>
      <c r="B12" s="220" t="s">
        <v>12</v>
      </c>
      <c r="C12" s="220" t="s">
        <v>13</v>
      </c>
      <c r="D12" s="220" t="s">
        <v>14</v>
      </c>
      <c r="E12" s="220" t="s">
        <v>15</v>
      </c>
      <c r="F12" s="32" t="s">
        <v>16</v>
      </c>
      <c r="G12" s="219" t="s">
        <v>16</v>
      </c>
      <c r="H12" s="219"/>
      <c r="I12" s="220" t="s">
        <v>17</v>
      </c>
      <c r="J12" s="220" t="s">
        <v>18</v>
      </c>
    </row>
    <row r="13" spans="1:10" ht="15" thickBot="1" x14ac:dyDescent="0.25">
      <c r="A13" s="221"/>
      <c r="B13" s="220"/>
      <c r="C13" s="220"/>
      <c r="D13" s="220"/>
      <c r="E13" s="220"/>
      <c r="F13" s="33" t="s">
        <v>19</v>
      </c>
      <c r="G13" s="34" t="s">
        <v>20</v>
      </c>
      <c r="H13" s="34" t="s">
        <v>21</v>
      </c>
      <c r="I13" s="220"/>
      <c r="J13" s="220"/>
    </row>
    <row r="14" spans="1:10" x14ac:dyDescent="0.2">
      <c r="A14" s="35">
        <v>1</v>
      </c>
      <c r="B14" s="36" t="s">
        <v>146</v>
      </c>
      <c r="C14" s="113" t="s">
        <v>149</v>
      </c>
      <c r="D14" s="37">
        <v>43809</v>
      </c>
      <c r="E14" s="37">
        <v>45267</v>
      </c>
      <c r="F14" s="39">
        <v>10000000000</v>
      </c>
      <c r="G14" s="39">
        <f t="shared" ref="G14:G19" si="0">F14</f>
        <v>10000000000</v>
      </c>
      <c r="H14" s="78"/>
      <c r="I14" s="222" t="s">
        <v>42</v>
      </c>
      <c r="J14" s="35" t="s">
        <v>24</v>
      </c>
    </row>
    <row r="15" spans="1:10" x14ac:dyDescent="0.2">
      <c r="A15" s="35">
        <v>2</v>
      </c>
      <c r="B15" s="36" t="s">
        <v>196</v>
      </c>
      <c r="C15" s="113" t="s">
        <v>149</v>
      </c>
      <c r="D15" s="37">
        <v>44553</v>
      </c>
      <c r="E15" s="37">
        <v>45279</v>
      </c>
      <c r="F15" s="39">
        <v>990297940</v>
      </c>
      <c r="G15" s="39">
        <f t="shared" ref="G15" si="1">F15</f>
        <v>990297940</v>
      </c>
      <c r="H15" s="78"/>
      <c r="I15" s="222"/>
      <c r="J15" s="35" t="s">
        <v>24</v>
      </c>
    </row>
    <row r="16" spans="1:10" x14ac:dyDescent="0.2">
      <c r="A16" s="35">
        <v>3</v>
      </c>
      <c r="B16" s="36" t="s">
        <v>147</v>
      </c>
      <c r="C16" s="113" t="s">
        <v>93</v>
      </c>
      <c r="D16" s="37">
        <v>43809</v>
      </c>
      <c r="E16" s="37">
        <v>45267</v>
      </c>
      <c r="F16" s="39">
        <v>324863015.07999998</v>
      </c>
      <c r="G16" s="39">
        <f>F16</f>
        <v>324863015.07999998</v>
      </c>
      <c r="H16" s="78"/>
      <c r="I16" s="222"/>
      <c r="J16" s="35" t="s">
        <v>24</v>
      </c>
    </row>
    <row r="17" spans="1:10" x14ac:dyDescent="0.2">
      <c r="A17" s="35">
        <v>4</v>
      </c>
      <c r="B17" s="36" t="s">
        <v>148</v>
      </c>
      <c r="C17" s="113" t="s">
        <v>93</v>
      </c>
      <c r="D17" s="37">
        <v>44553</v>
      </c>
      <c r="E17" s="37">
        <v>45279</v>
      </c>
      <c r="F17" s="39">
        <v>195006546</v>
      </c>
      <c r="G17" s="39">
        <f>F17</f>
        <v>195006546</v>
      </c>
      <c r="H17" s="78"/>
      <c r="I17" s="222"/>
      <c r="J17" s="35" t="s">
        <v>24</v>
      </c>
    </row>
    <row r="18" spans="1:10" x14ac:dyDescent="0.2">
      <c r="A18" s="35">
        <v>5</v>
      </c>
      <c r="B18" s="36" t="s">
        <v>198</v>
      </c>
      <c r="C18" s="113" t="s">
        <v>93</v>
      </c>
      <c r="D18" s="37">
        <v>44927</v>
      </c>
      <c r="E18" s="37">
        <v>45291</v>
      </c>
      <c r="F18" s="39">
        <v>-237534246.71000001</v>
      </c>
      <c r="G18" s="39">
        <f>F18</f>
        <v>-237534246.71000001</v>
      </c>
      <c r="H18" s="78"/>
      <c r="I18" s="222"/>
      <c r="J18" s="35" t="s">
        <v>24</v>
      </c>
    </row>
    <row r="19" spans="1:10" ht="15" thickBot="1" x14ac:dyDescent="0.25">
      <c r="A19" s="35">
        <v>6</v>
      </c>
      <c r="B19" s="36" t="s">
        <v>199</v>
      </c>
      <c r="C19" s="113" t="s">
        <v>93</v>
      </c>
      <c r="D19" s="37">
        <v>44927</v>
      </c>
      <c r="E19" s="37">
        <v>45291</v>
      </c>
      <c r="F19" s="39">
        <v>-193739943.53</v>
      </c>
      <c r="G19" s="39">
        <f t="shared" si="0"/>
        <v>-193739943.53</v>
      </c>
      <c r="H19" s="78"/>
      <c r="I19" s="222"/>
      <c r="J19" s="35" t="s">
        <v>24</v>
      </c>
    </row>
    <row r="20" spans="1:10" ht="15" thickBot="1" x14ac:dyDescent="0.25">
      <c r="A20" s="45" t="s">
        <v>45</v>
      </c>
      <c r="C20" s="23"/>
      <c r="D20" s="23"/>
      <c r="F20" s="43">
        <f>SUM(F14:F19)</f>
        <v>11078893310.84</v>
      </c>
      <c r="G20" s="43">
        <f>SUM(G14:G19)</f>
        <v>11078893310.84</v>
      </c>
      <c r="H20" s="43">
        <f>SUM(H14:H19)</f>
        <v>0</v>
      </c>
      <c r="I20" s="23"/>
      <c r="J20" s="23"/>
    </row>
    <row r="21" spans="1:10" ht="15" thickTop="1" x14ac:dyDescent="0.2">
      <c r="A21" s="26" t="s">
        <v>25</v>
      </c>
      <c r="C21" s="23"/>
      <c r="D21" s="23"/>
      <c r="E21" s="35"/>
      <c r="F21" s="41"/>
      <c r="G21" s="23"/>
      <c r="H21" s="23"/>
      <c r="I21" s="23"/>
      <c r="J21" s="23"/>
    </row>
    <row r="22" spans="1:10" x14ac:dyDescent="0.2">
      <c r="A22" s="23"/>
      <c r="B22" s="36"/>
      <c r="C22" s="23"/>
      <c r="D22" s="23"/>
      <c r="E22" s="35"/>
      <c r="F22" s="41"/>
      <c r="G22" s="23"/>
      <c r="H22" s="23"/>
      <c r="I22" s="23"/>
      <c r="J22" s="23"/>
    </row>
    <row r="23" spans="1:10" ht="15" thickBot="1" x14ac:dyDescent="0.25">
      <c r="A23" s="221" t="s">
        <v>11</v>
      </c>
      <c r="B23" s="220" t="s">
        <v>12</v>
      </c>
      <c r="C23" s="220" t="s">
        <v>13</v>
      </c>
      <c r="D23" s="220" t="s">
        <v>14</v>
      </c>
      <c r="E23" s="220" t="s">
        <v>15</v>
      </c>
      <c r="F23" s="32" t="s">
        <v>16</v>
      </c>
      <c r="G23" s="219" t="s">
        <v>16</v>
      </c>
      <c r="H23" s="219"/>
      <c r="I23" s="220" t="s">
        <v>17</v>
      </c>
      <c r="J23" s="220" t="s">
        <v>18</v>
      </c>
    </row>
    <row r="24" spans="1:10" ht="15" thickBot="1" x14ac:dyDescent="0.25">
      <c r="A24" s="221"/>
      <c r="B24" s="220"/>
      <c r="C24" s="220"/>
      <c r="D24" s="220"/>
      <c r="E24" s="220"/>
      <c r="F24" s="33" t="s">
        <v>19</v>
      </c>
      <c r="G24" s="34" t="s">
        <v>20</v>
      </c>
      <c r="H24" s="34" t="s">
        <v>21</v>
      </c>
      <c r="I24" s="220"/>
      <c r="J24" s="220"/>
    </row>
    <row r="25" spans="1:10" x14ac:dyDescent="0.2">
      <c r="A25" s="35">
        <v>1</v>
      </c>
      <c r="B25" s="36" t="s">
        <v>200</v>
      </c>
      <c r="C25" s="113" t="s">
        <v>92</v>
      </c>
      <c r="D25" s="37">
        <v>44531</v>
      </c>
      <c r="E25" s="37">
        <v>46007</v>
      </c>
      <c r="F25" s="39">
        <v>6831592670</v>
      </c>
      <c r="G25" s="39">
        <f t="shared" ref="G25:G27" si="2">F25</f>
        <v>6831592670</v>
      </c>
      <c r="H25" s="78"/>
      <c r="I25" s="218" t="s">
        <v>42</v>
      </c>
      <c r="J25" s="35" t="s">
        <v>24</v>
      </c>
    </row>
    <row r="26" spans="1:10" x14ac:dyDescent="0.2">
      <c r="A26" s="35">
        <v>2</v>
      </c>
      <c r="B26" s="36" t="s">
        <v>197</v>
      </c>
      <c r="C26" s="113" t="s">
        <v>93</v>
      </c>
      <c r="D26" s="37">
        <v>44531</v>
      </c>
      <c r="E26" s="37">
        <v>46007</v>
      </c>
      <c r="F26" s="39">
        <v>664138752</v>
      </c>
      <c r="G26" s="39">
        <f t="shared" si="2"/>
        <v>664138752</v>
      </c>
      <c r="H26" s="78"/>
      <c r="I26" s="218"/>
      <c r="J26" s="35" t="s">
        <v>24</v>
      </c>
    </row>
    <row r="27" spans="1:10" ht="15" thickBot="1" x14ac:dyDescent="0.25">
      <c r="A27" s="35">
        <v>3</v>
      </c>
      <c r="B27" s="36" t="s">
        <v>201</v>
      </c>
      <c r="C27" s="113" t="s">
        <v>93</v>
      </c>
      <c r="D27" s="37">
        <v>45292</v>
      </c>
      <c r="E27" s="37">
        <v>46022</v>
      </c>
      <c r="F27" s="39">
        <v>-640796729</v>
      </c>
      <c r="G27" s="39">
        <f t="shared" si="2"/>
        <v>-640796729</v>
      </c>
      <c r="H27" s="78"/>
      <c r="I27" s="218"/>
      <c r="J27" s="35" t="s">
        <v>24</v>
      </c>
    </row>
    <row r="28" spans="1:10" ht="15" thickBot="1" x14ac:dyDescent="0.25">
      <c r="A28" s="45" t="s">
        <v>46</v>
      </c>
      <c r="C28" s="35"/>
      <c r="D28" s="23"/>
      <c r="E28" s="42"/>
      <c r="F28" s="43">
        <f>SUM(F25:F27)</f>
        <v>6854934693</v>
      </c>
      <c r="G28" s="43">
        <f>SUM(G25:G27)</f>
        <v>6854934693</v>
      </c>
      <c r="H28" s="43">
        <f>SUM(H25:H27)</f>
        <v>0</v>
      </c>
      <c r="I28" s="23"/>
      <c r="J28" s="23"/>
    </row>
    <row r="29" spans="1:10" ht="15.75" thickTop="1" thickBot="1" x14ac:dyDescent="0.25">
      <c r="A29" s="36"/>
      <c r="C29" s="23"/>
      <c r="D29" s="23"/>
      <c r="E29" s="35"/>
      <c r="F29" s="41"/>
      <c r="G29" s="23"/>
      <c r="H29" s="78"/>
      <c r="I29" s="23"/>
      <c r="J29" s="23"/>
    </row>
    <row r="30" spans="1:10" ht="15" thickBot="1" x14ac:dyDescent="0.25">
      <c r="A30" s="45" t="s">
        <v>32</v>
      </c>
      <c r="C30" s="23"/>
      <c r="D30" s="23"/>
      <c r="E30" s="35"/>
      <c r="F30" s="102">
        <f>+F20+F28</f>
        <v>17933828003.84</v>
      </c>
      <c r="G30" s="102">
        <f>+G20+G28</f>
        <v>17933828003.84</v>
      </c>
      <c r="H30" s="103">
        <f>+H20+H28</f>
        <v>0</v>
      </c>
      <c r="I30" s="23"/>
      <c r="J30" s="23"/>
    </row>
    <row r="31" spans="1:10" ht="15" thickTop="1" x14ac:dyDescent="0.2">
      <c r="A31" s="20"/>
      <c r="B31" s="45"/>
      <c r="C31" s="38"/>
      <c r="D31" s="40"/>
      <c r="E31" s="40"/>
      <c r="F31" s="44"/>
      <c r="G31" s="20"/>
      <c r="H31" s="20"/>
      <c r="I31" s="20"/>
      <c r="J31" s="20"/>
    </row>
    <row r="32" spans="1:10" x14ac:dyDescent="0.2">
      <c r="F32" s="39"/>
    </row>
    <row r="33" spans="3:8" x14ac:dyDescent="0.2">
      <c r="F33" s="39"/>
    </row>
    <row r="34" spans="3:8" x14ac:dyDescent="0.2"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39"/>
      <c r="F36" s="39"/>
    </row>
    <row r="37" spans="3:8" x14ac:dyDescent="0.2">
      <c r="C37" s="39"/>
      <c r="D37" s="39"/>
      <c r="E37" s="39"/>
      <c r="F37" s="39"/>
    </row>
    <row r="38" spans="3:8" x14ac:dyDescent="0.2">
      <c r="C38" s="39"/>
      <c r="D38" s="39"/>
      <c r="E38" s="39"/>
      <c r="F38" s="39"/>
    </row>
    <row r="39" spans="3:8" x14ac:dyDescent="0.2">
      <c r="C39" s="39"/>
      <c r="D39" s="39"/>
      <c r="E39" s="169"/>
    </row>
    <row r="40" spans="3:8" x14ac:dyDescent="0.2">
      <c r="D40" s="39"/>
      <c r="E40" s="39"/>
      <c r="H40">
        <v>36.695281725711219</v>
      </c>
    </row>
    <row r="41" spans="3:8" x14ac:dyDescent="0.2">
      <c r="D41" s="39"/>
      <c r="E41" s="39"/>
      <c r="H41">
        <v>34.163092994739664</v>
      </c>
    </row>
    <row r="42" spans="3:8" x14ac:dyDescent="0.2">
      <c r="D42" s="39"/>
      <c r="E42" s="39"/>
      <c r="F42" s="39"/>
      <c r="G42" s="39"/>
    </row>
    <row r="43" spans="3:8" x14ac:dyDescent="0.2">
      <c r="D43" s="39"/>
      <c r="E43" s="39"/>
      <c r="F43" s="39"/>
      <c r="G43" s="39"/>
    </row>
    <row r="44" spans="3:8" x14ac:dyDescent="0.2">
      <c r="D44" s="39"/>
      <c r="E44" s="39"/>
      <c r="F44" s="39"/>
      <c r="G44" s="39"/>
    </row>
    <row r="45" spans="3:8" x14ac:dyDescent="0.2">
      <c r="D45" s="39"/>
      <c r="E45" s="39"/>
    </row>
    <row r="46" spans="3:8" x14ac:dyDescent="0.2">
      <c r="D46" s="39"/>
      <c r="E46" s="39"/>
    </row>
    <row r="47" spans="3:8" x14ac:dyDescent="0.2">
      <c r="D47" s="39"/>
    </row>
    <row r="48" spans="3:8" x14ac:dyDescent="0.2">
      <c r="D48" s="39"/>
    </row>
    <row r="49" spans="4:6" x14ac:dyDescent="0.2">
      <c r="D49" s="39"/>
      <c r="E49" s="39"/>
      <c r="F49" s="170"/>
    </row>
    <row r="50" spans="4:6" x14ac:dyDescent="0.2">
      <c r="D50" s="39"/>
      <c r="E50" s="39"/>
      <c r="F50" s="170"/>
    </row>
  </sheetData>
  <mergeCells count="19">
    <mergeCell ref="A6:J6"/>
    <mergeCell ref="A23:A24"/>
    <mergeCell ref="B23:B24"/>
    <mergeCell ref="C23:C24"/>
    <mergeCell ref="D23:D24"/>
    <mergeCell ref="E23:E24"/>
    <mergeCell ref="A12:A13"/>
    <mergeCell ref="B12:B13"/>
    <mergeCell ref="C12:C13"/>
    <mergeCell ref="D12:D13"/>
    <mergeCell ref="E12:E13"/>
    <mergeCell ref="I14:I19"/>
    <mergeCell ref="I25:I27"/>
    <mergeCell ref="G12:H12"/>
    <mergeCell ref="I12:I13"/>
    <mergeCell ref="J12:J13"/>
    <mergeCell ref="G23:H23"/>
    <mergeCell ref="I23:I24"/>
    <mergeCell ref="J23:J24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365"/>
  <sheetViews>
    <sheetView topLeftCell="A100" zoomScaleNormal="100" zoomScaleSheetLayoutView="100" workbookViewId="0">
      <selection activeCell="B12" sqref="B12"/>
    </sheetView>
  </sheetViews>
  <sheetFormatPr baseColWidth="10" defaultColWidth="10.375" defaultRowHeight="12" x14ac:dyDescent="0.2"/>
  <cols>
    <col min="1" max="1" width="5.75" style="122" customWidth="1"/>
    <col min="2" max="2" width="42.875" style="111" bestFit="1" customWidth="1"/>
    <col min="3" max="3" width="13.625" style="111" bestFit="1" customWidth="1"/>
    <col min="4" max="4" width="11.875" style="167" customWidth="1"/>
    <col min="5" max="5" width="12" style="168" customWidth="1"/>
    <col min="6" max="6" width="13.5" style="204" bestFit="1" customWidth="1"/>
    <col min="7" max="7" width="13.5" style="202" bestFit="1" customWidth="1"/>
    <col min="8" max="8" width="12.625" style="202" bestFit="1" customWidth="1"/>
    <col min="9" max="9" width="14.75" style="122" customWidth="1"/>
    <col min="10" max="10" width="12.375" style="122" bestFit="1" customWidth="1"/>
    <col min="11" max="16384" width="10.375" style="122"/>
  </cols>
  <sheetData>
    <row r="1" spans="1:21" s="114" customFormat="1" x14ac:dyDescent="0.2">
      <c r="D1" s="156"/>
      <c r="E1" s="156"/>
      <c r="F1" s="188"/>
      <c r="G1" s="188"/>
      <c r="H1" s="188"/>
    </row>
    <row r="2" spans="1:21" s="114" customFormat="1" ht="12.75" x14ac:dyDescent="0.2">
      <c r="A2" s="171"/>
      <c r="D2" s="156"/>
      <c r="E2" s="156"/>
      <c r="F2" s="188"/>
      <c r="G2" s="188"/>
      <c r="H2" s="188"/>
    </row>
    <row r="3" spans="1:21" s="114" customFormat="1" x14ac:dyDescent="0.2">
      <c r="D3" s="156"/>
      <c r="E3" s="156"/>
      <c r="F3" s="188"/>
      <c r="G3" s="188"/>
      <c r="H3" s="188"/>
    </row>
    <row r="4" spans="1:21" s="114" customFormat="1" x14ac:dyDescent="0.2">
      <c r="A4" s="115"/>
      <c r="B4" s="116"/>
      <c r="C4" s="116"/>
      <c r="D4" s="158"/>
      <c r="E4" s="158"/>
      <c r="F4" s="189"/>
      <c r="G4" s="189"/>
      <c r="H4" s="189"/>
      <c r="I4" s="116"/>
      <c r="J4" s="116"/>
      <c r="K4" s="116"/>
      <c r="L4" s="116"/>
      <c r="M4" s="117"/>
      <c r="N4" s="117"/>
      <c r="O4" s="117"/>
      <c r="P4" s="117"/>
      <c r="Q4" s="117"/>
      <c r="R4" s="117"/>
      <c r="S4" s="117"/>
      <c r="T4" s="117"/>
      <c r="U4" s="117"/>
    </row>
    <row r="5" spans="1:21" s="147" customFormat="1" ht="15.75" x14ac:dyDescent="0.25">
      <c r="A5" s="208" t="s">
        <v>203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21" s="114" customFormat="1" x14ac:dyDescent="0.2">
      <c r="A6" s="118" t="s">
        <v>135</v>
      </c>
      <c r="B6" s="119"/>
      <c r="C6" s="190" t="s">
        <v>274</v>
      </c>
      <c r="D6" s="79"/>
      <c r="E6" s="158"/>
      <c r="F6" s="189"/>
      <c r="G6" s="189"/>
      <c r="H6" s="189"/>
      <c r="I6" s="116"/>
      <c r="J6" s="116"/>
      <c r="K6" s="116"/>
      <c r="L6" s="116"/>
      <c r="M6" s="117"/>
      <c r="N6" s="117"/>
      <c r="O6" s="117"/>
      <c r="P6" s="117"/>
      <c r="Q6" s="117"/>
      <c r="R6" s="117"/>
      <c r="S6" s="117"/>
      <c r="T6" s="117"/>
      <c r="U6" s="117"/>
    </row>
    <row r="7" spans="1:21" s="114" customFormat="1" x14ac:dyDescent="0.2">
      <c r="A7" s="118" t="s">
        <v>136</v>
      </c>
      <c r="B7" s="119"/>
      <c r="C7" s="191">
        <v>7307.17</v>
      </c>
      <c r="D7" s="160"/>
      <c r="E7" s="158"/>
      <c r="F7" s="189"/>
      <c r="G7" s="189"/>
      <c r="H7" s="189"/>
      <c r="I7" s="116"/>
      <c r="J7" s="116"/>
      <c r="K7" s="116"/>
      <c r="L7" s="116"/>
      <c r="M7" s="117"/>
      <c r="N7" s="117"/>
      <c r="O7" s="117"/>
      <c r="P7" s="117"/>
      <c r="Q7" s="117"/>
      <c r="R7" s="117"/>
      <c r="S7" s="117"/>
      <c r="T7" s="117"/>
      <c r="U7" s="117"/>
    </row>
    <row r="8" spans="1:21" s="114" customFormat="1" x14ac:dyDescent="0.2">
      <c r="A8" s="120"/>
      <c r="B8" s="121"/>
      <c r="C8" s="121"/>
      <c r="D8" s="161"/>
      <c r="E8" s="158"/>
      <c r="F8" s="189"/>
      <c r="G8" s="189"/>
      <c r="H8" s="189"/>
      <c r="I8" s="116"/>
      <c r="J8" s="116"/>
      <c r="K8" s="116"/>
      <c r="L8" s="122"/>
      <c r="M8" s="122"/>
      <c r="N8" s="122"/>
      <c r="O8" s="117"/>
      <c r="P8" s="117"/>
      <c r="Q8" s="117"/>
      <c r="R8" s="117"/>
      <c r="S8" s="117"/>
      <c r="T8" s="117"/>
      <c r="U8" s="117"/>
    </row>
    <row r="9" spans="1:21" s="114" customFormat="1" x14ac:dyDescent="0.2">
      <c r="A9" s="115"/>
      <c r="B9" s="119" t="s">
        <v>10</v>
      </c>
      <c r="C9" s="121"/>
      <c r="D9" s="161"/>
      <c r="E9" s="158"/>
      <c r="F9" s="189"/>
      <c r="G9" s="189"/>
      <c r="H9" s="189"/>
      <c r="I9" s="116"/>
      <c r="J9" s="116"/>
      <c r="K9" s="116"/>
      <c r="L9" s="122"/>
      <c r="M9" s="122"/>
      <c r="N9" s="122"/>
      <c r="O9" s="117"/>
      <c r="P9" s="117"/>
      <c r="Q9" s="117"/>
      <c r="R9" s="117"/>
      <c r="S9" s="117"/>
      <c r="T9" s="117"/>
      <c r="U9" s="117"/>
    </row>
    <row r="10" spans="1:21" ht="12.75" thickBot="1" x14ac:dyDescent="0.25">
      <c r="A10" s="223" t="s">
        <v>11</v>
      </c>
      <c r="B10" s="224" t="s">
        <v>26</v>
      </c>
      <c r="C10" s="224" t="s">
        <v>13</v>
      </c>
      <c r="D10" s="225" t="s">
        <v>27</v>
      </c>
      <c r="E10" s="225" t="s">
        <v>15</v>
      </c>
      <c r="F10" s="192" t="s">
        <v>16</v>
      </c>
      <c r="G10" s="226" t="s">
        <v>16</v>
      </c>
      <c r="H10" s="226"/>
      <c r="I10" s="224" t="s">
        <v>17</v>
      </c>
      <c r="J10" s="224" t="s">
        <v>18</v>
      </c>
      <c r="K10" s="162"/>
    </row>
    <row r="11" spans="1:21" ht="24" customHeight="1" thickBot="1" x14ac:dyDescent="0.25">
      <c r="A11" s="223"/>
      <c r="B11" s="224"/>
      <c r="C11" s="224"/>
      <c r="D11" s="225"/>
      <c r="E11" s="225"/>
      <c r="F11" s="193" t="s">
        <v>19</v>
      </c>
      <c r="G11" s="194" t="s">
        <v>20</v>
      </c>
      <c r="H11" s="194" t="s">
        <v>21</v>
      </c>
      <c r="I11" s="224"/>
      <c r="J11" s="224"/>
      <c r="K11" s="162"/>
    </row>
    <row r="12" spans="1:21" ht="12" customHeight="1" x14ac:dyDescent="0.2">
      <c r="A12" s="123">
        <v>1</v>
      </c>
      <c r="B12" s="195" t="s">
        <v>208</v>
      </c>
      <c r="C12" s="111" t="s">
        <v>84</v>
      </c>
      <c r="D12" s="173">
        <v>45171</v>
      </c>
      <c r="E12" s="173">
        <v>45201</v>
      </c>
      <c r="F12" s="196">
        <f t="shared" ref="F12:F36" si="0">G12+(H12*$C$7)</f>
        <v>880000</v>
      </c>
      <c r="G12" s="196">
        <v>880000</v>
      </c>
      <c r="H12" s="197">
        <v>0</v>
      </c>
      <c r="I12" s="227" t="s">
        <v>42</v>
      </c>
      <c r="J12" s="123" t="s">
        <v>24</v>
      </c>
      <c r="K12" s="162"/>
    </row>
    <row r="13" spans="1:21" x14ac:dyDescent="0.2">
      <c r="A13" s="123">
        <v>2</v>
      </c>
      <c r="B13" s="195" t="s">
        <v>96</v>
      </c>
      <c r="C13" s="111" t="s">
        <v>84</v>
      </c>
      <c r="D13" s="173">
        <v>45190</v>
      </c>
      <c r="E13" s="173">
        <v>45204</v>
      </c>
      <c r="F13" s="196">
        <f t="shared" si="0"/>
        <v>571020.01</v>
      </c>
      <c r="G13" s="196">
        <v>571020.01</v>
      </c>
      <c r="H13" s="197">
        <v>0</v>
      </c>
      <c r="I13" s="228"/>
      <c r="J13" s="123" t="s">
        <v>24</v>
      </c>
      <c r="K13" s="162"/>
    </row>
    <row r="14" spans="1:21" x14ac:dyDescent="0.2">
      <c r="A14" s="123">
        <v>3</v>
      </c>
      <c r="B14" s="195" t="s">
        <v>234</v>
      </c>
      <c r="C14" s="111" t="s">
        <v>53</v>
      </c>
      <c r="D14" s="173">
        <v>45194</v>
      </c>
      <c r="E14" s="173">
        <v>45202</v>
      </c>
      <c r="F14" s="196">
        <f t="shared" si="0"/>
        <v>74086</v>
      </c>
      <c r="G14" s="196">
        <v>74086</v>
      </c>
      <c r="H14" s="197">
        <v>0</v>
      </c>
      <c r="I14" s="228"/>
      <c r="J14" s="123" t="s">
        <v>24</v>
      </c>
      <c r="K14" s="162"/>
    </row>
    <row r="15" spans="1:21" x14ac:dyDescent="0.2">
      <c r="A15" s="123">
        <v>4</v>
      </c>
      <c r="B15" s="195" t="s">
        <v>235</v>
      </c>
      <c r="C15" s="111" t="s">
        <v>84</v>
      </c>
      <c r="D15" s="173">
        <v>45174</v>
      </c>
      <c r="E15" s="173">
        <v>45225</v>
      </c>
      <c r="F15" s="196">
        <f t="shared" si="0"/>
        <v>4557250</v>
      </c>
      <c r="G15" s="196">
        <v>4557250</v>
      </c>
      <c r="H15" s="197">
        <v>0</v>
      </c>
      <c r="I15" s="228"/>
      <c r="J15" s="123" t="s">
        <v>24</v>
      </c>
      <c r="K15" s="162"/>
    </row>
    <row r="16" spans="1:21" x14ac:dyDescent="0.2">
      <c r="A16" s="123">
        <v>5</v>
      </c>
      <c r="B16" s="195" t="s">
        <v>338</v>
      </c>
      <c r="C16" s="111" t="s">
        <v>84</v>
      </c>
      <c r="D16" s="173">
        <v>45197</v>
      </c>
      <c r="E16" s="173">
        <v>45229</v>
      </c>
      <c r="F16" s="196">
        <f t="shared" si="0"/>
        <v>1910000</v>
      </c>
      <c r="G16" s="196">
        <v>1910000</v>
      </c>
      <c r="H16" s="197">
        <v>0</v>
      </c>
      <c r="I16" s="228"/>
      <c r="J16" s="123" t="s">
        <v>24</v>
      </c>
      <c r="K16" s="162"/>
      <c r="L16" s="162"/>
    </row>
    <row r="17" spans="1:12" x14ac:dyDescent="0.2">
      <c r="A17" s="123">
        <v>6</v>
      </c>
      <c r="B17" s="195" t="s">
        <v>154</v>
      </c>
      <c r="C17" s="111" t="s">
        <v>84</v>
      </c>
      <c r="D17" s="173">
        <v>45173</v>
      </c>
      <c r="E17" s="173">
        <v>45203</v>
      </c>
      <c r="F17" s="196">
        <f t="shared" si="0"/>
        <v>1912500</v>
      </c>
      <c r="G17" s="196">
        <v>1912500</v>
      </c>
      <c r="H17" s="197">
        <v>0</v>
      </c>
      <c r="I17" s="228"/>
      <c r="J17" s="123" t="s">
        <v>24</v>
      </c>
      <c r="K17" s="162"/>
      <c r="L17" s="162"/>
    </row>
    <row r="18" spans="1:12" x14ac:dyDescent="0.2">
      <c r="A18" s="123">
        <v>7</v>
      </c>
      <c r="B18" s="195" t="s">
        <v>41</v>
      </c>
      <c r="C18" s="111" t="s">
        <v>53</v>
      </c>
      <c r="D18" s="173">
        <v>45142</v>
      </c>
      <c r="E18" s="173">
        <v>45203</v>
      </c>
      <c r="F18" s="196">
        <f t="shared" si="0"/>
        <v>89990880</v>
      </c>
      <c r="G18" s="196">
        <v>89990880</v>
      </c>
      <c r="H18" s="197">
        <v>0</v>
      </c>
      <c r="I18" s="228"/>
      <c r="J18" s="123" t="s">
        <v>24</v>
      </c>
      <c r="K18" s="162"/>
      <c r="L18" s="162"/>
    </row>
    <row r="19" spans="1:12" x14ac:dyDescent="0.2">
      <c r="A19" s="123">
        <v>8</v>
      </c>
      <c r="B19" s="195" t="s">
        <v>97</v>
      </c>
      <c r="C19" s="111" t="s">
        <v>316</v>
      </c>
      <c r="D19" s="173">
        <v>45170</v>
      </c>
      <c r="E19" s="173">
        <v>45220</v>
      </c>
      <c r="F19" s="196">
        <f t="shared" si="0"/>
        <v>3114417008</v>
      </c>
      <c r="G19" s="196">
        <v>3114417008</v>
      </c>
      <c r="H19" s="197">
        <v>0</v>
      </c>
      <c r="I19" s="228"/>
      <c r="J19" s="123" t="s">
        <v>24</v>
      </c>
      <c r="K19" s="162"/>
      <c r="L19" s="162"/>
    </row>
    <row r="20" spans="1:12" x14ac:dyDescent="0.2">
      <c r="A20" s="123">
        <v>9</v>
      </c>
      <c r="B20" s="195" t="s">
        <v>98</v>
      </c>
      <c r="C20" s="111" t="s">
        <v>145</v>
      </c>
      <c r="D20" s="173">
        <v>45132</v>
      </c>
      <c r="E20" s="173">
        <v>45224</v>
      </c>
      <c r="F20" s="196">
        <f t="shared" si="0"/>
        <v>124666974.1734</v>
      </c>
      <c r="G20" s="196">
        <v>3667400</v>
      </c>
      <c r="H20" s="197">
        <v>16559.02</v>
      </c>
      <c r="I20" s="228"/>
      <c r="J20" s="123" t="s">
        <v>24</v>
      </c>
      <c r="K20" s="162"/>
    </row>
    <row r="21" spans="1:12" x14ac:dyDescent="0.2">
      <c r="A21" s="123">
        <v>10</v>
      </c>
      <c r="B21" s="195" t="s">
        <v>64</v>
      </c>
      <c r="C21" s="111" t="s">
        <v>84</v>
      </c>
      <c r="D21" s="173">
        <v>45143</v>
      </c>
      <c r="E21" s="173">
        <v>45204</v>
      </c>
      <c r="F21" s="196">
        <f t="shared" si="0"/>
        <v>76350320</v>
      </c>
      <c r="G21" s="196">
        <v>76350320</v>
      </c>
      <c r="H21" s="197">
        <v>0</v>
      </c>
      <c r="I21" s="228"/>
      <c r="J21" s="123" t="s">
        <v>24</v>
      </c>
      <c r="K21" s="162"/>
      <c r="L21" s="162"/>
    </row>
    <row r="22" spans="1:12" x14ac:dyDescent="0.2">
      <c r="A22" s="123">
        <v>11</v>
      </c>
      <c r="B22" s="195" t="s">
        <v>337</v>
      </c>
      <c r="C22" s="111" t="s">
        <v>84</v>
      </c>
      <c r="D22" s="173">
        <v>45199</v>
      </c>
      <c r="E22" s="173">
        <v>45204</v>
      </c>
      <c r="F22" s="196">
        <f t="shared" si="0"/>
        <v>14399000</v>
      </c>
      <c r="G22" s="196">
        <v>14399000</v>
      </c>
      <c r="H22" s="197">
        <v>0</v>
      </c>
      <c r="I22" s="228"/>
      <c r="J22" s="123" t="s">
        <v>24</v>
      </c>
      <c r="K22" s="162"/>
      <c r="L22" s="162"/>
    </row>
    <row r="23" spans="1:12" x14ac:dyDescent="0.2">
      <c r="A23" s="123">
        <v>12</v>
      </c>
      <c r="B23" s="195" t="s">
        <v>129</v>
      </c>
      <c r="C23" s="111" t="s">
        <v>104</v>
      </c>
      <c r="D23" s="173">
        <v>45170</v>
      </c>
      <c r="E23" s="173">
        <v>45232</v>
      </c>
      <c r="F23" s="196">
        <f t="shared" si="0"/>
        <v>3005290539.3056002</v>
      </c>
      <c r="G23" s="196">
        <v>0</v>
      </c>
      <c r="H23" s="197">
        <v>411279.68</v>
      </c>
      <c r="I23" s="228"/>
      <c r="J23" s="123" t="s">
        <v>24</v>
      </c>
      <c r="K23" s="162"/>
      <c r="L23" s="163"/>
    </row>
    <row r="24" spans="1:12" x14ac:dyDescent="0.2">
      <c r="A24" s="123">
        <v>13</v>
      </c>
      <c r="B24" s="195" t="s">
        <v>236</v>
      </c>
      <c r="C24" s="111" t="s">
        <v>84</v>
      </c>
      <c r="D24" s="173">
        <v>45175</v>
      </c>
      <c r="E24" s="173">
        <v>45205</v>
      </c>
      <c r="F24" s="196">
        <f t="shared" si="0"/>
        <v>1300000</v>
      </c>
      <c r="G24" s="196">
        <v>1300000</v>
      </c>
      <c r="H24" s="197">
        <v>0</v>
      </c>
      <c r="I24" s="228"/>
      <c r="J24" s="123" t="s">
        <v>24</v>
      </c>
      <c r="K24" s="162"/>
      <c r="L24" s="162"/>
    </row>
    <row r="25" spans="1:12" x14ac:dyDescent="0.2">
      <c r="A25" s="123">
        <v>14</v>
      </c>
      <c r="B25" s="195" t="s">
        <v>336</v>
      </c>
      <c r="C25" s="111" t="s">
        <v>84</v>
      </c>
      <c r="D25" s="173">
        <v>45188</v>
      </c>
      <c r="E25" s="173">
        <v>45218</v>
      </c>
      <c r="F25" s="196">
        <f t="shared" si="0"/>
        <v>2992000</v>
      </c>
      <c r="G25" s="196">
        <v>2992000</v>
      </c>
      <c r="H25" s="197">
        <v>0</v>
      </c>
      <c r="I25" s="228"/>
      <c r="J25" s="123" t="s">
        <v>24</v>
      </c>
      <c r="K25" s="162"/>
      <c r="L25" s="162"/>
    </row>
    <row r="26" spans="1:12" x14ac:dyDescent="0.2">
      <c r="A26" s="123">
        <v>15</v>
      </c>
      <c r="B26" s="195" t="s">
        <v>335</v>
      </c>
      <c r="C26" s="111" t="s">
        <v>84</v>
      </c>
      <c r="D26" s="173">
        <v>45184</v>
      </c>
      <c r="E26" s="173">
        <v>45214</v>
      </c>
      <c r="F26" s="196">
        <f t="shared" si="0"/>
        <v>1100000</v>
      </c>
      <c r="G26" s="196">
        <v>1100000</v>
      </c>
      <c r="H26" s="197">
        <v>0</v>
      </c>
      <c r="I26" s="228"/>
      <c r="J26" s="123" t="s">
        <v>24</v>
      </c>
      <c r="K26" s="162"/>
      <c r="L26" s="163"/>
    </row>
    <row r="27" spans="1:12" x14ac:dyDescent="0.2">
      <c r="A27" s="123">
        <v>16</v>
      </c>
      <c r="B27" s="195" t="s">
        <v>90</v>
      </c>
      <c r="C27" s="111" t="s">
        <v>84</v>
      </c>
      <c r="D27" s="173">
        <v>45172</v>
      </c>
      <c r="E27" s="173">
        <v>45202</v>
      </c>
      <c r="F27" s="196">
        <f t="shared" si="0"/>
        <v>2411366.1</v>
      </c>
      <c r="G27" s="196">
        <v>0</v>
      </c>
      <c r="H27" s="197">
        <v>330</v>
      </c>
      <c r="I27" s="228"/>
      <c r="J27" s="123" t="s">
        <v>24</v>
      </c>
      <c r="K27" s="162"/>
      <c r="L27" s="162"/>
    </row>
    <row r="28" spans="1:12" x14ac:dyDescent="0.2">
      <c r="A28" s="123">
        <v>17</v>
      </c>
      <c r="B28" s="195" t="s">
        <v>65</v>
      </c>
      <c r="C28" s="111" t="s">
        <v>104</v>
      </c>
      <c r="D28" s="173">
        <v>45126</v>
      </c>
      <c r="E28" s="173">
        <v>45218</v>
      </c>
      <c r="F28" s="196">
        <f t="shared" si="0"/>
        <v>45641864</v>
      </c>
      <c r="G28" s="196">
        <v>45641864</v>
      </c>
      <c r="H28" s="197">
        <v>0</v>
      </c>
      <c r="I28" s="228"/>
      <c r="J28" s="123" t="s">
        <v>24</v>
      </c>
      <c r="K28" s="162"/>
      <c r="L28" s="163"/>
    </row>
    <row r="29" spans="1:12" x14ac:dyDescent="0.2">
      <c r="A29" s="123">
        <v>18</v>
      </c>
      <c r="B29" s="195" t="s">
        <v>99</v>
      </c>
      <c r="C29" s="111" t="s">
        <v>104</v>
      </c>
      <c r="D29" s="173">
        <v>45009</v>
      </c>
      <c r="E29" s="173">
        <v>45587</v>
      </c>
      <c r="F29" s="196">
        <f t="shared" si="0"/>
        <v>265154298</v>
      </c>
      <c r="G29" s="196">
        <v>265154298</v>
      </c>
      <c r="H29" s="197">
        <v>0</v>
      </c>
      <c r="I29" s="228"/>
      <c r="J29" s="123" t="s">
        <v>24</v>
      </c>
      <c r="K29" s="162"/>
      <c r="L29" s="163"/>
    </row>
    <row r="30" spans="1:12" x14ac:dyDescent="0.2">
      <c r="A30" s="123">
        <v>19</v>
      </c>
      <c r="B30" s="195" t="s">
        <v>237</v>
      </c>
      <c r="C30" s="111" t="s">
        <v>84</v>
      </c>
      <c r="D30" s="173">
        <v>45157</v>
      </c>
      <c r="E30" s="173">
        <v>45218</v>
      </c>
      <c r="F30" s="196">
        <f t="shared" si="0"/>
        <v>30716565.955400001</v>
      </c>
      <c r="G30" s="196">
        <v>0</v>
      </c>
      <c r="H30" s="197">
        <v>4203.62</v>
      </c>
      <c r="I30" s="228"/>
      <c r="J30" s="123" t="s">
        <v>24</v>
      </c>
      <c r="K30" s="162"/>
      <c r="L30" s="162"/>
    </row>
    <row r="31" spans="1:12" x14ac:dyDescent="0.2">
      <c r="A31" s="123">
        <v>20</v>
      </c>
      <c r="B31" s="195" t="s">
        <v>66</v>
      </c>
      <c r="C31" s="111" t="s">
        <v>84</v>
      </c>
      <c r="D31" s="173">
        <v>45190</v>
      </c>
      <c r="E31" s="173">
        <v>45215</v>
      </c>
      <c r="F31" s="196">
        <f t="shared" si="0"/>
        <v>21426000</v>
      </c>
      <c r="G31" s="196">
        <v>21426000</v>
      </c>
      <c r="H31" s="197">
        <v>0</v>
      </c>
      <c r="I31" s="228"/>
      <c r="J31" s="123" t="s">
        <v>24</v>
      </c>
      <c r="K31" s="162"/>
      <c r="L31" s="163"/>
    </row>
    <row r="32" spans="1:12" x14ac:dyDescent="0.2">
      <c r="A32" s="123">
        <v>21</v>
      </c>
      <c r="B32" s="195" t="s">
        <v>334</v>
      </c>
      <c r="C32" s="111" t="s">
        <v>145</v>
      </c>
      <c r="D32" s="173">
        <v>45142</v>
      </c>
      <c r="E32" s="173">
        <v>45234</v>
      </c>
      <c r="F32" s="196">
        <f t="shared" si="0"/>
        <v>107744221.65000001</v>
      </c>
      <c r="G32" s="196">
        <v>0</v>
      </c>
      <c r="H32" s="197">
        <v>14745</v>
      </c>
      <c r="I32" s="228"/>
      <c r="J32" s="123" t="s">
        <v>24</v>
      </c>
      <c r="K32" s="162"/>
      <c r="L32" s="162"/>
    </row>
    <row r="33" spans="1:21" x14ac:dyDescent="0.2">
      <c r="A33" s="123">
        <v>22</v>
      </c>
      <c r="B33" s="195" t="s">
        <v>209</v>
      </c>
      <c r="C33" s="111" t="s">
        <v>84</v>
      </c>
      <c r="D33" s="173">
        <v>45173</v>
      </c>
      <c r="E33" s="173">
        <v>45203</v>
      </c>
      <c r="F33" s="196">
        <f t="shared" si="0"/>
        <v>1200000</v>
      </c>
      <c r="G33" s="196">
        <v>1200000</v>
      </c>
      <c r="H33" s="197">
        <v>0</v>
      </c>
      <c r="I33" s="228"/>
      <c r="J33" s="123" t="s">
        <v>24</v>
      </c>
      <c r="K33" s="162"/>
      <c r="L33" s="162"/>
    </row>
    <row r="34" spans="1:21" x14ac:dyDescent="0.2">
      <c r="A34" s="123">
        <v>23</v>
      </c>
      <c r="B34" s="195" t="s">
        <v>155</v>
      </c>
      <c r="C34" s="111" t="s">
        <v>104</v>
      </c>
      <c r="D34" s="173">
        <v>45199</v>
      </c>
      <c r="E34" s="173">
        <v>45260</v>
      </c>
      <c r="F34" s="196">
        <f t="shared" si="0"/>
        <v>151828378.25999999</v>
      </c>
      <c r="G34" s="196">
        <v>0</v>
      </c>
      <c r="H34" s="197">
        <v>20778</v>
      </c>
      <c r="I34" s="228"/>
      <c r="J34" s="123" t="s">
        <v>24</v>
      </c>
      <c r="K34" s="162"/>
      <c r="L34" s="162"/>
    </row>
    <row r="35" spans="1:21" x14ac:dyDescent="0.2">
      <c r="A35" s="123">
        <v>24</v>
      </c>
      <c r="B35" s="195" t="s">
        <v>333</v>
      </c>
      <c r="C35" s="104" t="s">
        <v>84</v>
      </c>
      <c r="D35" s="173">
        <v>45187</v>
      </c>
      <c r="E35" s="173">
        <v>45217</v>
      </c>
      <c r="F35" s="196">
        <f t="shared" si="0"/>
        <v>1093152.632</v>
      </c>
      <c r="G35" s="196">
        <v>0</v>
      </c>
      <c r="H35" s="197">
        <v>149.6</v>
      </c>
      <c r="I35" s="228"/>
      <c r="J35" s="123" t="s">
        <v>24</v>
      </c>
      <c r="K35" s="162"/>
      <c r="L35" s="162"/>
    </row>
    <row r="36" spans="1:21" ht="12" customHeight="1" x14ac:dyDescent="0.2">
      <c r="A36" s="123">
        <v>25</v>
      </c>
      <c r="B36" s="195" t="s">
        <v>156</v>
      </c>
      <c r="C36" s="111" t="s">
        <v>104</v>
      </c>
      <c r="D36" s="173">
        <v>45036</v>
      </c>
      <c r="E36" s="173">
        <v>45402</v>
      </c>
      <c r="F36" s="196">
        <f t="shared" si="0"/>
        <v>34720000</v>
      </c>
      <c r="G36" s="196">
        <v>34720000</v>
      </c>
      <c r="H36" s="197">
        <v>0</v>
      </c>
      <c r="I36" s="228"/>
      <c r="J36" s="123" t="s">
        <v>24</v>
      </c>
      <c r="K36" s="162"/>
      <c r="L36" s="162"/>
    </row>
    <row r="37" spans="1:21" s="114" customFormat="1" x14ac:dyDescent="0.2">
      <c r="B37" s="114" t="s">
        <v>38</v>
      </c>
      <c r="D37" s="156"/>
      <c r="E37" s="156"/>
      <c r="F37" s="198">
        <f>SUM(F12:F36)</f>
        <v>7102347424.086401</v>
      </c>
      <c r="G37" s="198">
        <f>SUM(G12:G36)</f>
        <v>3682263626.0100002</v>
      </c>
      <c r="H37" s="199">
        <f>SUM(H12:H36)</f>
        <v>468044.92</v>
      </c>
    </row>
    <row r="38" spans="1:21" s="114" customFormat="1" x14ac:dyDescent="0.2">
      <c r="D38" s="156"/>
      <c r="E38" s="156"/>
      <c r="F38" s="200"/>
      <c r="G38" s="200"/>
      <c r="H38" s="200"/>
    </row>
    <row r="39" spans="1:21" s="114" customFormat="1" x14ac:dyDescent="0.2">
      <c r="D39" s="156"/>
      <c r="E39" s="156"/>
      <c r="F39" s="188"/>
      <c r="G39" s="188"/>
      <c r="H39" s="188"/>
    </row>
    <row r="40" spans="1:21" s="114" customFormat="1" x14ac:dyDescent="0.2">
      <c r="D40" s="156"/>
      <c r="E40" s="156"/>
      <c r="F40" s="188"/>
      <c r="G40" s="188"/>
      <c r="H40" s="188"/>
    </row>
    <row r="41" spans="1:21" s="114" customFormat="1" x14ac:dyDescent="0.2">
      <c r="D41" s="156"/>
      <c r="E41" s="156"/>
      <c r="F41" s="188"/>
      <c r="G41" s="188"/>
      <c r="H41" s="188"/>
    </row>
    <row r="42" spans="1:21" s="114" customFormat="1" x14ac:dyDescent="0.2">
      <c r="B42" s="119"/>
      <c r="C42" s="190"/>
      <c r="D42" s="79"/>
      <c r="E42" s="158"/>
      <c r="F42" s="189"/>
      <c r="G42" s="189"/>
      <c r="H42" s="189"/>
      <c r="I42" s="116"/>
      <c r="J42" s="116"/>
      <c r="K42" s="116"/>
      <c r="L42" s="116"/>
      <c r="M42" s="117"/>
      <c r="N42" s="117"/>
      <c r="O42" s="117"/>
      <c r="P42" s="117"/>
      <c r="Q42" s="117"/>
      <c r="R42" s="117"/>
      <c r="S42" s="117"/>
      <c r="T42" s="117"/>
      <c r="U42" s="117"/>
    </row>
    <row r="43" spans="1:21" s="114" customFormat="1" x14ac:dyDescent="0.2">
      <c r="A43" s="118" t="s">
        <v>135</v>
      </c>
      <c r="B43" s="119"/>
      <c r="C43" s="190" t="s">
        <v>274</v>
      </c>
      <c r="D43" s="160"/>
      <c r="E43" s="158"/>
      <c r="F43" s="189"/>
      <c r="G43" s="189"/>
      <c r="H43" s="189"/>
      <c r="I43" s="116"/>
      <c r="J43" s="116"/>
      <c r="K43" s="116"/>
      <c r="L43" s="116"/>
      <c r="M43" s="117"/>
      <c r="N43" s="117"/>
      <c r="O43" s="117"/>
      <c r="P43" s="117"/>
      <c r="Q43" s="117"/>
      <c r="R43" s="117"/>
      <c r="S43" s="117"/>
      <c r="T43" s="117"/>
      <c r="U43" s="117"/>
    </row>
    <row r="44" spans="1:21" s="114" customFormat="1" x14ac:dyDescent="0.2">
      <c r="A44" s="118" t="s">
        <v>136</v>
      </c>
      <c r="B44" s="121"/>
      <c r="C44" s="191">
        <v>7307.17</v>
      </c>
      <c r="D44" s="161"/>
      <c r="E44" s="158"/>
      <c r="F44" s="189"/>
      <c r="G44" s="189"/>
      <c r="H44" s="189"/>
      <c r="I44" s="116"/>
      <c r="J44" s="116"/>
      <c r="K44" s="116"/>
      <c r="L44" s="116"/>
      <c r="M44" s="117"/>
      <c r="N44" s="117"/>
      <c r="O44" s="117"/>
      <c r="P44" s="117"/>
      <c r="Q44" s="117"/>
      <c r="R44" s="117"/>
      <c r="S44" s="117"/>
      <c r="T44" s="117"/>
      <c r="U44" s="117"/>
    </row>
    <row r="45" spans="1:21" s="114" customFormat="1" x14ac:dyDescent="0.2">
      <c r="A45" s="115"/>
      <c r="B45" s="119" t="s">
        <v>10</v>
      </c>
      <c r="C45" s="121"/>
      <c r="D45" s="161"/>
      <c r="E45" s="158"/>
      <c r="F45" s="189"/>
      <c r="G45" s="189"/>
      <c r="H45" s="189"/>
      <c r="I45" s="116"/>
      <c r="J45" s="116"/>
      <c r="K45" s="116"/>
      <c r="L45" s="116"/>
      <c r="M45" s="117"/>
      <c r="N45" s="117"/>
      <c r="O45" s="117"/>
      <c r="P45" s="117"/>
      <c r="Q45" s="117"/>
      <c r="R45" s="117"/>
      <c r="S45" s="117"/>
      <c r="T45" s="117"/>
      <c r="U45" s="117"/>
    </row>
    <row r="46" spans="1:21" s="114" customFormat="1" x14ac:dyDescent="0.2">
      <c r="A46" s="119"/>
      <c r="B46" s="121"/>
      <c r="C46" s="121"/>
      <c r="D46" s="161"/>
      <c r="E46" s="158"/>
      <c r="F46" s="189"/>
      <c r="G46" s="189"/>
      <c r="H46" s="189"/>
      <c r="I46" s="116"/>
      <c r="J46" s="116"/>
      <c r="K46" s="116"/>
      <c r="L46" s="116"/>
      <c r="M46" s="117"/>
      <c r="N46" s="117"/>
      <c r="O46" s="117"/>
      <c r="P46" s="117"/>
      <c r="Q46" s="117"/>
      <c r="R46" s="117"/>
      <c r="S46" s="117"/>
      <c r="T46" s="117"/>
      <c r="U46" s="117"/>
    </row>
    <row r="47" spans="1:21" ht="14.1" customHeight="1" thickBot="1" x14ac:dyDescent="0.25">
      <c r="A47" s="223" t="s">
        <v>11</v>
      </c>
      <c r="B47" s="224" t="s">
        <v>26</v>
      </c>
      <c r="C47" s="224" t="s">
        <v>13</v>
      </c>
      <c r="D47" s="225" t="s">
        <v>27</v>
      </c>
      <c r="E47" s="225" t="s">
        <v>15</v>
      </c>
      <c r="F47" s="192" t="s">
        <v>16</v>
      </c>
      <c r="G47" s="226" t="s">
        <v>16</v>
      </c>
      <c r="H47" s="226"/>
      <c r="I47" s="224" t="s">
        <v>17</v>
      </c>
      <c r="J47" s="224" t="s">
        <v>18</v>
      </c>
      <c r="K47" s="162"/>
      <c r="L47" s="162"/>
    </row>
    <row r="48" spans="1:21" ht="24.75" thickBot="1" x14ac:dyDescent="0.25">
      <c r="A48" s="223"/>
      <c r="B48" s="224"/>
      <c r="C48" s="224"/>
      <c r="D48" s="225"/>
      <c r="E48" s="225"/>
      <c r="F48" s="193" t="s">
        <v>19</v>
      </c>
      <c r="G48" s="194" t="s">
        <v>20</v>
      </c>
      <c r="H48" s="194" t="s">
        <v>21</v>
      </c>
      <c r="I48" s="224"/>
      <c r="J48" s="224"/>
      <c r="K48" s="162"/>
      <c r="L48" s="162"/>
    </row>
    <row r="49" spans="1:12" x14ac:dyDescent="0.2">
      <c r="A49" s="187"/>
      <c r="B49" s="114" t="s">
        <v>37</v>
      </c>
      <c r="C49" s="187"/>
      <c r="D49" s="164"/>
      <c r="E49" s="164"/>
      <c r="F49" s="201">
        <f>+F37</f>
        <v>7102347424.086401</v>
      </c>
      <c r="G49" s="201">
        <f>+G37</f>
        <v>3682263626.0100002</v>
      </c>
      <c r="H49" s="199">
        <f>+H37</f>
        <v>468044.92</v>
      </c>
      <c r="I49" s="187"/>
      <c r="J49" s="187"/>
      <c r="K49" s="162"/>
      <c r="L49" s="162"/>
    </row>
    <row r="50" spans="1:12" x14ac:dyDescent="0.2">
      <c r="A50" s="123">
        <v>26</v>
      </c>
      <c r="B50" s="195" t="s">
        <v>238</v>
      </c>
      <c r="C50" s="111" t="s">
        <v>84</v>
      </c>
      <c r="D50" s="173">
        <v>45194</v>
      </c>
      <c r="E50" s="173">
        <v>45224</v>
      </c>
      <c r="F50" s="196">
        <f t="shared" ref="F50:F74" si="1">G50+(H50*$C$44)</f>
        <v>2447901.9500000002</v>
      </c>
      <c r="G50" s="196">
        <v>0</v>
      </c>
      <c r="H50" s="197">
        <v>335</v>
      </c>
      <c r="I50" s="228" t="s">
        <v>42</v>
      </c>
      <c r="J50" s="123" t="s">
        <v>24</v>
      </c>
      <c r="K50" s="162"/>
      <c r="L50" s="163"/>
    </row>
    <row r="51" spans="1:12" x14ac:dyDescent="0.2">
      <c r="A51" s="123">
        <v>27</v>
      </c>
      <c r="B51" s="195" t="s">
        <v>332</v>
      </c>
      <c r="C51" s="111" t="s">
        <v>104</v>
      </c>
      <c r="D51" s="173">
        <v>45153</v>
      </c>
      <c r="E51" s="173">
        <v>45245</v>
      </c>
      <c r="F51" s="196">
        <f t="shared" si="1"/>
        <v>1173271512.8914001</v>
      </c>
      <c r="G51" s="196">
        <v>0</v>
      </c>
      <c r="H51" s="197">
        <v>160564.42000000001</v>
      </c>
      <c r="I51" s="228"/>
      <c r="J51" s="123" t="s">
        <v>24</v>
      </c>
      <c r="K51" s="162"/>
      <c r="L51" s="162"/>
    </row>
    <row r="52" spans="1:12" x14ac:dyDescent="0.2">
      <c r="A52" s="123">
        <v>28</v>
      </c>
      <c r="B52" s="195" t="s">
        <v>157</v>
      </c>
      <c r="C52" s="111" t="s">
        <v>158</v>
      </c>
      <c r="D52" s="173">
        <v>44932</v>
      </c>
      <c r="E52" s="173">
        <v>45297</v>
      </c>
      <c r="F52" s="196">
        <f t="shared" si="1"/>
        <v>3985000</v>
      </c>
      <c r="G52" s="196">
        <v>3985000</v>
      </c>
      <c r="H52" s="197">
        <v>0</v>
      </c>
      <c r="I52" s="228"/>
      <c r="J52" s="123" t="s">
        <v>24</v>
      </c>
      <c r="K52" s="162"/>
      <c r="L52" s="162"/>
    </row>
    <row r="53" spans="1:12" x14ac:dyDescent="0.2">
      <c r="A53" s="123">
        <v>29</v>
      </c>
      <c r="B53" s="195" t="s">
        <v>159</v>
      </c>
      <c r="C53" s="111" t="s">
        <v>84</v>
      </c>
      <c r="D53" s="173">
        <v>45129</v>
      </c>
      <c r="E53" s="173">
        <v>45221</v>
      </c>
      <c r="F53" s="196">
        <f t="shared" si="1"/>
        <v>27485000</v>
      </c>
      <c r="G53" s="196">
        <v>27485000</v>
      </c>
      <c r="H53" s="197">
        <v>0</v>
      </c>
      <c r="I53" s="228"/>
      <c r="J53" s="123" t="s">
        <v>24</v>
      </c>
      <c r="K53" s="162"/>
      <c r="L53" s="162"/>
    </row>
    <row r="54" spans="1:12" x14ac:dyDescent="0.2">
      <c r="A54" s="123">
        <v>30</v>
      </c>
      <c r="B54" s="195" t="s">
        <v>128</v>
      </c>
      <c r="C54" s="111" t="s">
        <v>160</v>
      </c>
      <c r="D54" s="173">
        <v>44656</v>
      </c>
      <c r="E54" s="173">
        <v>45752</v>
      </c>
      <c r="F54" s="196">
        <f t="shared" si="1"/>
        <v>97879542.150000006</v>
      </c>
      <c r="G54" s="196">
        <v>0</v>
      </c>
      <c r="H54" s="197">
        <v>13395</v>
      </c>
      <c r="I54" s="228"/>
      <c r="J54" s="123" t="s">
        <v>24</v>
      </c>
      <c r="K54" s="162"/>
      <c r="L54" s="162"/>
    </row>
    <row r="55" spans="1:12" x14ac:dyDescent="0.2">
      <c r="A55" s="123">
        <v>31</v>
      </c>
      <c r="B55" s="195" t="s">
        <v>210</v>
      </c>
      <c r="C55" s="111" t="s">
        <v>84</v>
      </c>
      <c r="D55" s="173">
        <v>45198</v>
      </c>
      <c r="E55" s="173">
        <v>45228</v>
      </c>
      <c r="F55" s="196">
        <f t="shared" si="1"/>
        <v>3000000</v>
      </c>
      <c r="G55" s="196">
        <v>3000000</v>
      </c>
      <c r="H55" s="197">
        <v>0</v>
      </c>
      <c r="I55" s="228"/>
      <c r="J55" s="123" t="s">
        <v>24</v>
      </c>
      <c r="K55" s="162"/>
      <c r="L55" s="162"/>
    </row>
    <row r="56" spans="1:12" x14ac:dyDescent="0.2">
      <c r="A56" s="123">
        <v>32</v>
      </c>
      <c r="B56" s="195" t="s">
        <v>239</v>
      </c>
      <c r="C56" s="111" t="s">
        <v>84</v>
      </c>
      <c r="D56" s="173">
        <v>45199</v>
      </c>
      <c r="E56" s="173">
        <v>45229</v>
      </c>
      <c r="F56" s="196">
        <f t="shared" si="1"/>
        <v>142553460</v>
      </c>
      <c r="G56" s="196">
        <v>142553460</v>
      </c>
      <c r="H56" s="197">
        <v>0</v>
      </c>
      <c r="I56" s="228"/>
      <c r="J56" s="123" t="s">
        <v>24</v>
      </c>
      <c r="K56" s="162"/>
      <c r="L56" s="162"/>
    </row>
    <row r="57" spans="1:12" x14ac:dyDescent="0.2">
      <c r="A57" s="123">
        <v>33</v>
      </c>
      <c r="B57" s="195" t="s">
        <v>54</v>
      </c>
      <c r="C57" s="111" t="s">
        <v>145</v>
      </c>
      <c r="D57" s="173">
        <v>45159</v>
      </c>
      <c r="E57" s="173">
        <v>45220</v>
      </c>
      <c r="F57" s="196">
        <f t="shared" si="1"/>
        <v>107292346.2572</v>
      </c>
      <c r="G57" s="196">
        <v>0</v>
      </c>
      <c r="H57" s="197">
        <v>14683.16</v>
      </c>
      <c r="I57" s="228"/>
      <c r="J57" s="123" t="s">
        <v>24</v>
      </c>
      <c r="K57" s="162"/>
      <c r="L57" s="162"/>
    </row>
    <row r="58" spans="1:12" x14ac:dyDescent="0.2">
      <c r="A58" s="123">
        <v>34</v>
      </c>
      <c r="B58" s="195" t="s">
        <v>331</v>
      </c>
      <c r="C58" s="111" t="s">
        <v>104</v>
      </c>
      <c r="D58" s="173">
        <v>45140</v>
      </c>
      <c r="E58" s="173">
        <v>45232</v>
      </c>
      <c r="F58" s="196">
        <f t="shared" si="1"/>
        <v>97270124.172000006</v>
      </c>
      <c r="G58" s="196">
        <v>0</v>
      </c>
      <c r="H58" s="197">
        <v>13311.6</v>
      </c>
      <c r="I58" s="228"/>
      <c r="J58" s="123" t="s">
        <v>24</v>
      </c>
      <c r="K58" s="162"/>
      <c r="L58" s="163"/>
    </row>
    <row r="59" spans="1:12" x14ac:dyDescent="0.2">
      <c r="A59" s="123">
        <v>35</v>
      </c>
      <c r="B59" s="195" t="s">
        <v>240</v>
      </c>
      <c r="C59" s="111" t="s">
        <v>84</v>
      </c>
      <c r="D59" s="173">
        <v>45199</v>
      </c>
      <c r="E59" s="173">
        <v>45229</v>
      </c>
      <c r="F59" s="196">
        <f t="shared" si="1"/>
        <v>3300000</v>
      </c>
      <c r="G59" s="196">
        <v>3300000</v>
      </c>
      <c r="H59" s="197">
        <v>0</v>
      </c>
      <c r="I59" s="228"/>
      <c r="J59" s="123" t="s">
        <v>24</v>
      </c>
      <c r="K59" s="162"/>
      <c r="L59" s="162"/>
    </row>
    <row r="60" spans="1:12" x14ac:dyDescent="0.2">
      <c r="A60" s="123">
        <v>36</v>
      </c>
      <c r="B60" s="195" t="s">
        <v>161</v>
      </c>
      <c r="C60" s="111" t="s">
        <v>84</v>
      </c>
      <c r="D60" s="173">
        <v>45189</v>
      </c>
      <c r="E60" s="173">
        <v>45219</v>
      </c>
      <c r="F60" s="196">
        <f t="shared" si="1"/>
        <v>4018943.5</v>
      </c>
      <c r="G60" s="196">
        <v>0</v>
      </c>
      <c r="H60" s="197">
        <v>550</v>
      </c>
      <c r="I60" s="228"/>
      <c r="J60" s="123" t="s">
        <v>24</v>
      </c>
      <c r="K60" s="162"/>
      <c r="L60" s="162"/>
    </row>
    <row r="61" spans="1:12" x14ac:dyDescent="0.2">
      <c r="A61" s="123">
        <v>37</v>
      </c>
      <c r="B61" s="195" t="s">
        <v>330</v>
      </c>
      <c r="C61" s="111" t="s">
        <v>84</v>
      </c>
      <c r="D61" s="173">
        <v>45183</v>
      </c>
      <c r="E61" s="173">
        <v>45213</v>
      </c>
      <c r="F61" s="196">
        <f t="shared" si="1"/>
        <v>5600000</v>
      </c>
      <c r="G61" s="196">
        <v>5600000</v>
      </c>
      <c r="H61" s="197">
        <v>0</v>
      </c>
      <c r="I61" s="228"/>
      <c r="J61" s="123" t="s">
        <v>24</v>
      </c>
      <c r="K61" s="162"/>
      <c r="L61" s="163"/>
    </row>
    <row r="62" spans="1:12" x14ac:dyDescent="0.2">
      <c r="A62" s="123">
        <v>38</v>
      </c>
      <c r="B62" s="195" t="s">
        <v>130</v>
      </c>
      <c r="C62" s="111" t="s">
        <v>104</v>
      </c>
      <c r="D62" s="173">
        <v>45189</v>
      </c>
      <c r="E62" s="173">
        <v>45250</v>
      </c>
      <c r="F62" s="196">
        <f t="shared" si="1"/>
        <v>87686040</v>
      </c>
      <c r="G62" s="196">
        <v>0</v>
      </c>
      <c r="H62" s="197">
        <v>12000</v>
      </c>
      <c r="I62" s="228"/>
      <c r="J62" s="123" t="s">
        <v>24</v>
      </c>
      <c r="K62" s="162"/>
      <c r="L62" s="162"/>
    </row>
    <row r="63" spans="1:12" x14ac:dyDescent="0.2">
      <c r="A63" s="123">
        <v>39</v>
      </c>
      <c r="B63" s="195" t="s">
        <v>112</v>
      </c>
      <c r="C63" s="111" t="s">
        <v>84</v>
      </c>
      <c r="D63" s="173">
        <v>45188</v>
      </c>
      <c r="E63" s="173">
        <v>45218</v>
      </c>
      <c r="F63" s="196">
        <f t="shared" si="1"/>
        <v>3087725</v>
      </c>
      <c r="G63" s="196">
        <v>3087725</v>
      </c>
      <c r="H63" s="197">
        <v>0</v>
      </c>
      <c r="I63" s="228"/>
      <c r="J63" s="123" t="s">
        <v>24</v>
      </c>
      <c r="K63" s="162"/>
      <c r="L63" s="162"/>
    </row>
    <row r="64" spans="1:12" x14ac:dyDescent="0.2">
      <c r="A64" s="123">
        <v>40</v>
      </c>
      <c r="B64" s="195" t="s">
        <v>241</v>
      </c>
      <c r="C64" s="111" t="s">
        <v>84</v>
      </c>
      <c r="D64" s="173">
        <v>45194</v>
      </c>
      <c r="E64" s="173">
        <v>45224</v>
      </c>
      <c r="F64" s="196">
        <f t="shared" si="1"/>
        <v>17161240</v>
      </c>
      <c r="G64" s="196">
        <v>17161240</v>
      </c>
      <c r="H64" s="197">
        <v>0</v>
      </c>
      <c r="I64" s="228"/>
      <c r="J64" s="123" t="s">
        <v>24</v>
      </c>
      <c r="K64" s="162"/>
      <c r="L64" s="162"/>
    </row>
    <row r="65" spans="1:21" x14ac:dyDescent="0.2">
      <c r="A65" s="123">
        <v>41</v>
      </c>
      <c r="B65" s="195" t="s">
        <v>242</v>
      </c>
      <c r="C65" s="111" t="s">
        <v>53</v>
      </c>
      <c r="D65" s="173">
        <v>45170</v>
      </c>
      <c r="E65" s="173">
        <v>45200</v>
      </c>
      <c r="F65" s="196">
        <f t="shared" si="1"/>
        <v>24464204.772700001</v>
      </c>
      <c r="G65" s="196">
        <v>4622973</v>
      </c>
      <c r="H65" s="197">
        <v>2715.31</v>
      </c>
      <c r="I65" s="228"/>
      <c r="J65" s="123" t="s">
        <v>24</v>
      </c>
      <c r="K65" s="162"/>
      <c r="L65" s="163"/>
    </row>
    <row r="66" spans="1:21" x14ac:dyDescent="0.2">
      <c r="A66" s="123">
        <v>42</v>
      </c>
      <c r="B66" s="195" t="s">
        <v>243</v>
      </c>
      <c r="C66" s="111" t="s">
        <v>84</v>
      </c>
      <c r="D66" s="173">
        <v>45172</v>
      </c>
      <c r="E66" s="173">
        <v>45202</v>
      </c>
      <c r="F66" s="196">
        <f t="shared" si="1"/>
        <v>2097157.79</v>
      </c>
      <c r="G66" s="196">
        <v>2097157.79</v>
      </c>
      <c r="H66" s="197">
        <v>0</v>
      </c>
      <c r="I66" s="228"/>
      <c r="J66" s="123" t="s">
        <v>24</v>
      </c>
      <c r="K66" s="162"/>
      <c r="L66" s="162"/>
    </row>
    <row r="67" spans="1:21" x14ac:dyDescent="0.2">
      <c r="A67" s="123">
        <v>43</v>
      </c>
      <c r="B67" s="195" t="s">
        <v>162</v>
      </c>
      <c r="C67" s="111" t="s">
        <v>84</v>
      </c>
      <c r="D67" s="173">
        <v>45190</v>
      </c>
      <c r="E67" s="173">
        <v>45220</v>
      </c>
      <c r="F67" s="196">
        <f t="shared" si="1"/>
        <v>5836372</v>
      </c>
      <c r="G67" s="196">
        <v>5836372</v>
      </c>
      <c r="H67" s="197">
        <v>0</v>
      </c>
      <c r="I67" s="228"/>
      <c r="J67" s="123" t="s">
        <v>24</v>
      </c>
      <c r="K67" s="162"/>
      <c r="L67" s="162"/>
    </row>
    <row r="68" spans="1:21" x14ac:dyDescent="0.2">
      <c r="A68" s="123">
        <v>44</v>
      </c>
      <c r="B68" s="195" t="s">
        <v>163</v>
      </c>
      <c r="C68" s="111" t="s">
        <v>84</v>
      </c>
      <c r="D68" s="173">
        <v>45190</v>
      </c>
      <c r="E68" s="173">
        <v>45220</v>
      </c>
      <c r="F68" s="196">
        <f t="shared" si="1"/>
        <v>7738096</v>
      </c>
      <c r="G68" s="196">
        <v>7738096</v>
      </c>
      <c r="H68" s="197">
        <v>0</v>
      </c>
      <c r="I68" s="228"/>
      <c r="J68" s="123" t="s">
        <v>24</v>
      </c>
      <c r="K68" s="162"/>
      <c r="L68" s="163"/>
    </row>
    <row r="69" spans="1:21" x14ac:dyDescent="0.2">
      <c r="A69" s="123">
        <v>45</v>
      </c>
      <c r="B69" s="195" t="s">
        <v>113</v>
      </c>
      <c r="C69" s="111" t="s">
        <v>84</v>
      </c>
      <c r="D69" s="173">
        <v>45175</v>
      </c>
      <c r="E69" s="173">
        <v>45205</v>
      </c>
      <c r="F69" s="196">
        <f t="shared" si="1"/>
        <v>4006448</v>
      </c>
      <c r="G69" s="196">
        <v>4006448</v>
      </c>
      <c r="H69" s="197">
        <v>0</v>
      </c>
      <c r="I69" s="228"/>
      <c r="J69" s="123" t="s">
        <v>24</v>
      </c>
      <c r="K69" s="162"/>
      <c r="L69" s="163"/>
    </row>
    <row r="70" spans="1:21" ht="12" customHeight="1" x14ac:dyDescent="0.2">
      <c r="A70" s="123">
        <v>46</v>
      </c>
      <c r="B70" s="195" t="s">
        <v>244</v>
      </c>
      <c r="C70" s="111" t="s">
        <v>104</v>
      </c>
      <c r="D70" s="173">
        <v>45042</v>
      </c>
      <c r="E70" s="173">
        <v>45408</v>
      </c>
      <c r="F70" s="196">
        <f t="shared" si="1"/>
        <v>110613080</v>
      </c>
      <c r="G70" s="196">
        <v>110613080</v>
      </c>
      <c r="H70" s="197">
        <v>0</v>
      </c>
      <c r="I70" s="228"/>
      <c r="J70" s="123" t="s">
        <v>24</v>
      </c>
      <c r="K70" s="162"/>
      <c r="L70" s="162"/>
    </row>
    <row r="71" spans="1:21" x14ac:dyDescent="0.2">
      <c r="A71" s="123">
        <v>47</v>
      </c>
      <c r="B71" s="195" t="s">
        <v>329</v>
      </c>
      <c r="C71" s="111" t="s">
        <v>84</v>
      </c>
      <c r="D71" s="173">
        <v>45095</v>
      </c>
      <c r="E71" s="173">
        <v>45217</v>
      </c>
      <c r="F71" s="196">
        <f t="shared" si="1"/>
        <v>2800000</v>
      </c>
      <c r="G71" s="196">
        <v>2800000</v>
      </c>
      <c r="H71" s="197">
        <v>0</v>
      </c>
      <c r="I71" s="228"/>
      <c r="J71" s="123" t="s">
        <v>24</v>
      </c>
      <c r="L71" s="163"/>
    </row>
    <row r="72" spans="1:21" x14ac:dyDescent="0.2">
      <c r="A72" s="123">
        <v>48</v>
      </c>
      <c r="B72" s="195" t="s">
        <v>114</v>
      </c>
      <c r="C72" s="111" t="s">
        <v>144</v>
      </c>
      <c r="D72" s="173">
        <v>45199</v>
      </c>
      <c r="E72" s="173">
        <v>45229</v>
      </c>
      <c r="F72" s="196">
        <f t="shared" si="1"/>
        <v>1500000</v>
      </c>
      <c r="G72" s="196">
        <v>1500000</v>
      </c>
      <c r="H72" s="197">
        <v>0</v>
      </c>
      <c r="I72" s="228"/>
      <c r="J72" s="123" t="s">
        <v>24</v>
      </c>
      <c r="K72" s="162"/>
      <c r="L72" s="162"/>
    </row>
    <row r="73" spans="1:21" x14ac:dyDescent="0.2">
      <c r="A73" s="123">
        <v>49</v>
      </c>
      <c r="B73" s="195" t="s">
        <v>328</v>
      </c>
      <c r="C73" s="111" t="s">
        <v>84</v>
      </c>
      <c r="D73" s="173">
        <v>45181</v>
      </c>
      <c r="E73" s="173">
        <v>45211</v>
      </c>
      <c r="F73" s="196">
        <f t="shared" si="1"/>
        <v>1224000</v>
      </c>
      <c r="G73" s="196">
        <v>1224000</v>
      </c>
      <c r="H73" s="197">
        <v>0</v>
      </c>
      <c r="I73" s="228"/>
      <c r="J73" s="123" t="s">
        <v>24</v>
      </c>
      <c r="K73" s="162"/>
      <c r="L73" s="162"/>
    </row>
    <row r="74" spans="1:21" x14ac:dyDescent="0.2">
      <c r="A74" s="123">
        <v>50</v>
      </c>
      <c r="B74" s="195" t="s">
        <v>164</v>
      </c>
      <c r="C74" s="111" t="s">
        <v>84</v>
      </c>
      <c r="D74" s="173">
        <v>45180</v>
      </c>
      <c r="E74" s="173">
        <v>45210</v>
      </c>
      <c r="F74" s="196">
        <f t="shared" si="1"/>
        <v>20357410.261499997</v>
      </c>
      <c r="G74" s="196">
        <v>0</v>
      </c>
      <c r="H74" s="197">
        <v>2785.95</v>
      </c>
      <c r="I74" s="228"/>
      <c r="J74" s="123" t="s">
        <v>24</v>
      </c>
      <c r="K74" s="162"/>
      <c r="L74" s="163"/>
    </row>
    <row r="75" spans="1:21" s="114" customFormat="1" x14ac:dyDescent="0.2">
      <c r="B75" s="114" t="s">
        <v>37</v>
      </c>
      <c r="D75" s="165"/>
      <c r="E75" s="166"/>
      <c r="F75" s="198">
        <f>SUM(F49:F74)</f>
        <v>9059023028.8312016</v>
      </c>
      <c r="G75" s="198">
        <f>SUM(G49:G74)</f>
        <v>4028874177.8000002</v>
      </c>
      <c r="H75" s="199">
        <f>SUM(H49:H74)</f>
        <v>688385.36</v>
      </c>
    </row>
    <row r="76" spans="1:21" s="114" customFormat="1" x14ac:dyDescent="0.2">
      <c r="D76" s="156"/>
      <c r="E76" s="156"/>
      <c r="F76" s="188"/>
      <c r="G76" s="188"/>
      <c r="H76" s="188"/>
    </row>
    <row r="77" spans="1:21" s="114" customFormat="1" x14ac:dyDescent="0.2">
      <c r="D77" s="156"/>
      <c r="E77" s="156"/>
      <c r="F77" s="188"/>
      <c r="G77" s="188"/>
      <c r="H77" s="188"/>
    </row>
    <row r="78" spans="1:21" s="114" customFormat="1" x14ac:dyDescent="0.2">
      <c r="D78" s="156"/>
      <c r="E78" s="156"/>
      <c r="F78" s="188"/>
      <c r="G78" s="188"/>
      <c r="H78" s="188"/>
    </row>
    <row r="79" spans="1:21" s="114" customFormat="1" x14ac:dyDescent="0.2">
      <c r="D79" s="156"/>
      <c r="E79" s="156"/>
      <c r="F79" s="188"/>
      <c r="G79" s="188"/>
      <c r="H79" s="188"/>
    </row>
    <row r="80" spans="1:21" s="114" customFormat="1" x14ac:dyDescent="0.2">
      <c r="A80" s="118" t="s">
        <v>135</v>
      </c>
      <c r="B80" s="119"/>
      <c r="C80" s="190" t="s">
        <v>274</v>
      </c>
      <c r="D80" s="79"/>
      <c r="E80" s="158"/>
      <c r="F80" s="189"/>
      <c r="G80" s="189"/>
      <c r="H80" s="189"/>
      <c r="I80" s="116"/>
      <c r="J80" s="116"/>
      <c r="K80" s="116"/>
      <c r="L80" s="116"/>
      <c r="M80" s="117"/>
      <c r="N80" s="117"/>
      <c r="O80" s="117"/>
      <c r="P80" s="117"/>
      <c r="Q80" s="117"/>
      <c r="R80" s="117"/>
      <c r="S80" s="117"/>
      <c r="T80" s="117"/>
      <c r="U80" s="117"/>
    </row>
    <row r="81" spans="1:21" s="114" customFormat="1" x14ac:dyDescent="0.2">
      <c r="A81" s="118" t="s">
        <v>136</v>
      </c>
      <c r="B81" s="119"/>
      <c r="C81" s="191">
        <v>7307.17</v>
      </c>
      <c r="D81" s="160"/>
      <c r="E81" s="158"/>
      <c r="F81" s="189"/>
      <c r="G81" s="189"/>
      <c r="H81" s="189"/>
      <c r="I81" s="116"/>
      <c r="J81" s="116"/>
      <c r="K81" s="116"/>
      <c r="L81" s="116"/>
      <c r="M81" s="117"/>
      <c r="N81" s="117"/>
      <c r="O81" s="117"/>
      <c r="P81" s="117"/>
      <c r="Q81" s="117"/>
      <c r="R81" s="117"/>
      <c r="S81" s="117"/>
      <c r="T81" s="117"/>
      <c r="U81" s="117"/>
    </row>
    <row r="82" spans="1:21" s="114" customFormat="1" x14ac:dyDescent="0.2">
      <c r="A82" s="120"/>
      <c r="B82" s="121"/>
      <c r="C82" s="121"/>
      <c r="D82" s="161"/>
      <c r="E82" s="158"/>
      <c r="F82" s="189"/>
      <c r="G82" s="189"/>
      <c r="H82" s="189"/>
      <c r="I82" s="116"/>
      <c r="J82" s="116"/>
      <c r="K82" s="116"/>
      <c r="L82" s="116"/>
      <c r="M82" s="117"/>
      <c r="N82" s="117"/>
      <c r="O82" s="117"/>
      <c r="P82" s="117"/>
      <c r="Q82" s="117"/>
      <c r="R82" s="117"/>
      <c r="S82" s="117"/>
      <c r="T82" s="117"/>
      <c r="U82" s="117"/>
    </row>
    <row r="83" spans="1:21" s="114" customFormat="1" x14ac:dyDescent="0.2">
      <c r="A83" s="115"/>
      <c r="B83" s="119" t="s">
        <v>10</v>
      </c>
      <c r="C83" s="121"/>
      <c r="D83" s="161"/>
      <c r="E83" s="158"/>
      <c r="F83" s="189"/>
      <c r="G83" s="189"/>
      <c r="H83" s="189"/>
      <c r="I83" s="116"/>
      <c r="J83" s="116"/>
      <c r="K83" s="116"/>
      <c r="L83" s="116"/>
      <c r="M83" s="117"/>
      <c r="N83" s="117"/>
      <c r="O83" s="117"/>
      <c r="P83" s="117"/>
      <c r="Q83" s="117"/>
      <c r="R83" s="117"/>
      <c r="S83" s="117"/>
      <c r="T83" s="117"/>
      <c r="U83" s="117"/>
    </row>
    <row r="84" spans="1:21" s="114" customFormat="1" x14ac:dyDescent="0.2">
      <c r="A84" s="119"/>
      <c r="B84" s="121"/>
      <c r="C84" s="121"/>
      <c r="D84" s="161"/>
      <c r="E84" s="158"/>
      <c r="F84" s="189"/>
      <c r="G84" s="189"/>
      <c r="H84" s="189"/>
      <c r="I84" s="116"/>
      <c r="J84" s="116"/>
      <c r="K84" s="116"/>
      <c r="L84" s="116"/>
      <c r="M84" s="117"/>
      <c r="N84" s="117"/>
      <c r="O84" s="117"/>
      <c r="P84" s="117"/>
      <c r="Q84" s="117"/>
      <c r="R84" s="117"/>
      <c r="S84" s="117"/>
      <c r="T84" s="117"/>
      <c r="U84" s="117"/>
    </row>
    <row r="85" spans="1:21" ht="14.1" customHeight="1" thickBot="1" x14ac:dyDescent="0.25">
      <c r="A85" s="223" t="s">
        <v>11</v>
      </c>
      <c r="B85" s="224" t="s">
        <v>26</v>
      </c>
      <c r="C85" s="224" t="s">
        <v>13</v>
      </c>
      <c r="D85" s="225" t="s">
        <v>27</v>
      </c>
      <c r="E85" s="225" t="s">
        <v>15</v>
      </c>
      <c r="F85" s="192" t="s">
        <v>16</v>
      </c>
      <c r="G85" s="226" t="s">
        <v>16</v>
      </c>
      <c r="H85" s="226"/>
      <c r="I85" s="224" t="s">
        <v>17</v>
      </c>
      <c r="J85" s="224" t="s">
        <v>18</v>
      </c>
      <c r="K85" s="162"/>
      <c r="L85" s="162"/>
    </row>
    <row r="86" spans="1:21" ht="24.75" thickBot="1" x14ac:dyDescent="0.25">
      <c r="A86" s="223"/>
      <c r="B86" s="224"/>
      <c r="C86" s="224"/>
      <c r="D86" s="225"/>
      <c r="E86" s="225"/>
      <c r="F86" s="193" t="s">
        <v>19</v>
      </c>
      <c r="G86" s="194" t="s">
        <v>20</v>
      </c>
      <c r="H86" s="194" t="s">
        <v>21</v>
      </c>
      <c r="I86" s="224"/>
      <c r="J86" s="224"/>
      <c r="K86" s="162"/>
      <c r="L86" s="162"/>
    </row>
    <row r="87" spans="1:21" x14ac:dyDescent="0.2">
      <c r="A87" s="187"/>
      <c r="B87" s="114" t="s">
        <v>37</v>
      </c>
      <c r="C87" s="187"/>
      <c r="D87" s="164"/>
      <c r="E87" s="164"/>
      <c r="F87" s="201">
        <f>+F75</f>
        <v>9059023028.8312016</v>
      </c>
      <c r="G87" s="201">
        <f>+G75</f>
        <v>4028874177.8000002</v>
      </c>
      <c r="H87" s="199">
        <f>+H75</f>
        <v>688385.36</v>
      </c>
      <c r="I87" s="187"/>
      <c r="J87" s="187"/>
      <c r="K87" s="162"/>
      <c r="L87" s="162"/>
    </row>
    <row r="88" spans="1:21" x14ac:dyDescent="0.2">
      <c r="A88" s="123">
        <v>51</v>
      </c>
      <c r="B88" s="195" t="s">
        <v>165</v>
      </c>
      <c r="C88" s="111" t="s">
        <v>84</v>
      </c>
      <c r="D88" s="173">
        <v>45180</v>
      </c>
      <c r="E88" s="173">
        <v>45210</v>
      </c>
      <c r="F88" s="196">
        <f t="shared" ref="F88:F112" si="2">G88+(H88*$C$81)</f>
        <v>1315290.6000000001</v>
      </c>
      <c r="G88" s="196">
        <v>0</v>
      </c>
      <c r="H88" s="197">
        <v>180</v>
      </c>
      <c r="I88" s="228" t="s">
        <v>42</v>
      </c>
      <c r="J88" s="123" t="s">
        <v>24</v>
      </c>
      <c r="K88" s="162"/>
      <c r="L88" s="162"/>
    </row>
    <row r="89" spans="1:21" x14ac:dyDescent="0.2">
      <c r="A89" s="123">
        <v>52</v>
      </c>
      <c r="B89" s="195" t="s">
        <v>245</v>
      </c>
      <c r="C89" s="111" t="s">
        <v>84</v>
      </c>
      <c r="D89" s="173">
        <v>45182</v>
      </c>
      <c r="E89" s="173">
        <v>45212</v>
      </c>
      <c r="F89" s="196">
        <f t="shared" si="2"/>
        <v>3215154.8</v>
      </c>
      <c r="G89" s="196">
        <v>0</v>
      </c>
      <c r="H89" s="197">
        <v>440</v>
      </c>
      <c r="I89" s="228"/>
      <c r="J89" s="123" t="s">
        <v>24</v>
      </c>
      <c r="K89" s="162"/>
      <c r="L89" s="162"/>
    </row>
    <row r="90" spans="1:21" x14ac:dyDescent="0.2">
      <c r="A90" s="123">
        <v>53</v>
      </c>
      <c r="B90" s="195" t="s">
        <v>327</v>
      </c>
      <c r="C90" s="111" t="s">
        <v>53</v>
      </c>
      <c r="D90" s="173">
        <v>45189</v>
      </c>
      <c r="E90" s="173">
        <v>45204</v>
      </c>
      <c r="F90" s="196">
        <f t="shared" si="2"/>
        <v>9751625</v>
      </c>
      <c r="G90" s="196">
        <v>9751625</v>
      </c>
      <c r="H90" s="197">
        <v>0</v>
      </c>
      <c r="I90" s="228"/>
      <c r="J90" s="123" t="s">
        <v>24</v>
      </c>
      <c r="K90" s="162"/>
      <c r="L90" s="162"/>
    </row>
    <row r="91" spans="1:21" x14ac:dyDescent="0.2">
      <c r="A91" s="123">
        <v>54</v>
      </c>
      <c r="B91" s="195" t="s">
        <v>326</v>
      </c>
      <c r="C91" s="111" t="s">
        <v>144</v>
      </c>
      <c r="D91" s="173">
        <v>45141</v>
      </c>
      <c r="E91" s="173">
        <v>45202</v>
      </c>
      <c r="F91" s="196">
        <f t="shared" si="2"/>
        <v>1050000</v>
      </c>
      <c r="G91" s="196">
        <v>1050000</v>
      </c>
      <c r="H91" s="197">
        <v>0</v>
      </c>
      <c r="I91" s="228"/>
      <c r="J91" s="123" t="s">
        <v>24</v>
      </c>
      <c r="K91" s="162"/>
      <c r="L91" s="162"/>
    </row>
    <row r="92" spans="1:21" x14ac:dyDescent="0.2">
      <c r="A92" s="123">
        <v>55</v>
      </c>
      <c r="B92" s="195" t="s">
        <v>166</v>
      </c>
      <c r="C92" s="111" t="s">
        <v>84</v>
      </c>
      <c r="D92" s="173">
        <v>45170</v>
      </c>
      <c r="E92" s="173">
        <v>45200</v>
      </c>
      <c r="F92" s="196">
        <f t="shared" si="2"/>
        <v>3640000</v>
      </c>
      <c r="G92" s="196">
        <v>3640000</v>
      </c>
      <c r="H92" s="197">
        <v>0</v>
      </c>
      <c r="I92" s="228"/>
      <c r="J92" s="123" t="s">
        <v>24</v>
      </c>
      <c r="K92" s="162"/>
      <c r="L92" s="162"/>
    </row>
    <row r="93" spans="1:21" x14ac:dyDescent="0.2">
      <c r="A93" s="123">
        <v>56</v>
      </c>
      <c r="B93" s="195" t="s">
        <v>246</v>
      </c>
      <c r="C93" s="111" t="s">
        <v>84</v>
      </c>
      <c r="D93" s="173">
        <v>45174</v>
      </c>
      <c r="E93" s="173">
        <v>45204</v>
      </c>
      <c r="F93" s="196">
        <f t="shared" si="2"/>
        <v>2736000</v>
      </c>
      <c r="G93" s="196">
        <v>2736000</v>
      </c>
      <c r="H93" s="197">
        <v>0</v>
      </c>
      <c r="I93" s="228"/>
      <c r="J93" s="123" t="s">
        <v>24</v>
      </c>
      <c r="K93" s="162"/>
      <c r="L93" s="163"/>
    </row>
    <row r="94" spans="1:21" x14ac:dyDescent="0.2">
      <c r="A94" s="123">
        <v>57</v>
      </c>
      <c r="B94" s="195" t="s">
        <v>67</v>
      </c>
      <c r="C94" s="111" t="s">
        <v>104</v>
      </c>
      <c r="D94" s="173">
        <v>44859</v>
      </c>
      <c r="E94" s="173">
        <v>45224</v>
      </c>
      <c r="F94" s="196">
        <f t="shared" si="2"/>
        <v>193210094</v>
      </c>
      <c r="G94" s="196">
        <v>193210094</v>
      </c>
      <c r="H94" s="197">
        <v>0</v>
      </c>
      <c r="I94" s="228"/>
      <c r="J94" s="123" t="s">
        <v>24</v>
      </c>
      <c r="K94" s="162"/>
      <c r="L94" s="162"/>
    </row>
    <row r="95" spans="1:21" x14ac:dyDescent="0.2">
      <c r="A95" s="123">
        <v>58</v>
      </c>
      <c r="B95" s="195" t="s">
        <v>211</v>
      </c>
      <c r="C95" s="111" t="s">
        <v>84</v>
      </c>
      <c r="D95" s="173">
        <v>45155</v>
      </c>
      <c r="E95" s="173">
        <v>45247</v>
      </c>
      <c r="F95" s="196">
        <f t="shared" si="2"/>
        <v>342157626</v>
      </c>
      <c r="G95" s="196">
        <v>342157626</v>
      </c>
      <c r="H95" s="197">
        <v>0</v>
      </c>
      <c r="I95" s="228"/>
      <c r="J95" s="123" t="s">
        <v>24</v>
      </c>
      <c r="K95" s="162"/>
      <c r="L95" s="163"/>
    </row>
    <row r="96" spans="1:21" x14ac:dyDescent="0.2">
      <c r="A96" s="123">
        <v>59</v>
      </c>
      <c r="B96" s="195" t="s">
        <v>68</v>
      </c>
      <c r="C96" s="111" t="s">
        <v>104</v>
      </c>
      <c r="D96" s="173">
        <v>45164</v>
      </c>
      <c r="E96" s="173">
        <v>45256</v>
      </c>
      <c r="F96" s="196">
        <f t="shared" si="2"/>
        <v>67612970.010000005</v>
      </c>
      <c r="G96" s="196">
        <v>67612970.010000005</v>
      </c>
      <c r="H96" s="197">
        <v>0</v>
      </c>
      <c r="I96" s="228"/>
      <c r="J96" s="123" t="s">
        <v>24</v>
      </c>
      <c r="K96" s="162"/>
      <c r="L96" s="162"/>
    </row>
    <row r="97" spans="1:12" x14ac:dyDescent="0.2">
      <c r="A97" s="123">
        <v>60</v>
      </c>
      <c r="B97" s="195" t="s">
        <v>325</v>
      </c>
      <c r="C97" s="111" t="s">
        <v>84</v>
      </c>
      <c r="D97" s="173">
        <v>45171</v>
      </c>
      <c r="E97" s="173">
        <v>45201</v>
      </c>
      <c r="F97" s="196">
        <f t="shared" si="2"/>
        <v>19733333</v>
      </c>
      <c r="G97" s="196">
        <v>19733333</v>
      </c>
      <c r="H97" s="197">
        <v>0</v>
      </c>
      <c r="I97" s="228"/>
      <c r="J97" s="123" t="s">
        <v>24</v>
      </c>
      <c r="K97" s="162"/>
      <c r="L97" s="163"/>
    </row>
    <row r="98" spans="1:12" x14ac:dyDescent="0.2">
      <c r="A98" s="123">
        <v>61</v>
      </c>
      <c r="B98" s="195" t="s">
        <v>167</v>
      </c>
      <c r="C98" s="111" t="s">
        <v>145</v>
      </c>
      <c r="D98" s="173">
        <v>45174</v>
      </c>
      <c r="E98" s="173">
        <v>45204</v>
      </c>
      <c r="F98" s="196">
        <f t="shared" si="2"/>
        <v>3345000</v>
      </c>
      <c r="G98" s="196">
        <v>3345000</v>
      </c>
      <c r="H98" s="197">
        <v>0</v>
      </c>
      <c r="I98" s="228"/>
      <c r="J98" s="123" t="s">
        <v>24</v>
      </c>
      <c r="K98" s="162"/>
      <c r="L98" s="162"/>
    </row>
    <row r="99" spans="1:12" ht="14.1" customHeight="1" x14ac:dyDescent="0.2">
      <c r="A99" s="123">
        <v>62</v>
      </c>
      <c r="B99" s="195" t="s">
        <v>247</v>
      </c>
      <c r="C99" s="111" t="s">
        <v>84</v>
      </c>
      <c r="D99" s="173">
        <v>45184</v>
      </c>
      <c r="E99" s="173">
        <v>45214</v>
      </c>
      <c r="F99" s="196">
        <f t="shared" si="2"/>
        <v>1885249.86</v>
      </c>
      <c r="G99" s="196">
        <v>0</v>
      </c>
      <c r="H99" s="197">
        <v>258</v>
      </c>
      <c r="I99" s="228"/>
      <c r="J99" s="123" t="s">
        <v>24</v>
      </c>
      <c r="K99" s="162"/>
      <c r="L99" s="162"/>
    </row>
    <row r="100" spans="1:12" x14ac:dyDescent="0.2">
      <c r="A100" s="123">
        <v>63</v>
      </c>
      <c r="B100" s="195" t="s">
        <v>168</v>
      </c>
      <c r="C100" s="111" t="s">
        <v>160</v>
      </c>
      <c r="D100" s="173">
        <v>44795</v>
      </c>
      <c r="E100" s="173">
        <v>45891</v>
      </c>
      <c r="F100" s="196">
        <f t="shared" si="2"/>
        <v>203218435.33000001</v>
      </c>
      <c r="G100" s="196">
        <v>7028228</v>
      </c>
      <c r="H100" s="197">
        <v>26849</v>
      </c>
      <c r="I100" s="228"/>
      <c r="J100" s="123" t="s">
        <v>24</v>
      </c>
      <c r="K100" s="162"/>
      <c r="L100" s="162"/>
    </row>
    <row r="101" spans="1:12" x14ac:dyDescent="0.2">
      <c r="A101" s="123">
        <v>64</v>
      </c>
      <c r="B101" s="195" t="s">
        <v>87</v>
      </c>
      <c r="C101" s="111" t="s">
        <v>84</v>
      </c>
      <c r="D101" s="173">
        <v>45187</v>
      </c>
      <c r="E101" s="173">
        <v>45208</v>
      </c>
      <c r="F101" s="196">
        <f t="shared" si="2"/>
        <v>494964</v>
      </c>
      <c r="G101" s="196">
        <v>494964</v>
      </c>
      <c r="H101" s="197">
        <v>0</v>
      </c>
      <c r="I101" s="228"/>
      <c r="J101" s="123" t="s">
        <v>24</v>
      </c>
      <c r="K101" s="162"/>
      <c r="L101" s="162"/>
    </row>
    <row r="102" spans="1:12" x14ac:dyDescent="0.2">
      <c r="A102" s="123">
        <v>65</v>
      </c>
      <c r="B102" s="195" t="s">
        <v>58</v>
      </c>
      <c r="C102" s="111" t="s">
        <v>84</v>
      </c>
      <c r="D102" s="173">
        <v>45179</v>
      </c>
      <c r="E102" s="173">
        <v>45209</v>
      </c>
      <c r="F102" s="196">
        <f t="shared" si="2"/>
        <v>48588316</v>
      </c>
      <c r="G102" s="196">
        <v>48588316</v>
      </c>
      <c r="H102" s="197">
        <v>0</v>
      </c>
      <c r="I102" s="228"/>
      <c r="J102" s="123" t="s">
        <v>24</v>
      </c>
      <c r="K102" s="162"/>
      <c r="L102" s="162"/>
    </row>
    <row r="103" spans="1:12" x14ac:dyDescent="0.2">
      <c r="A103" s="123">
        <v>66</v>
      </c>
      <c r="B103" s="195" t="s">
        <v>169</v>
      </c>
      <c r="C103" s="111" t="s">
        <v>84</v>
      </c>
      <c r="D103" s="173">
        <v>45174</v>
      </c>
      <c r="E103" s="173">
        <v>45204</v>
      </c>
      <c r="F103" s="196">
        <f t="shared" si="2"/>
        <v>1512500</v>
      </c>
      <c r="G103" s="196">
        <v>1512500</v>
      </c>
      <c r="H103" s="197">
        <v>0</v>
      </c>
      <c r="I103" s="228"/>
      <c r="J103" s="123" t="s">
        <v>24</v>
      </c>
      <c r="K103" s="162"/>
      <c r="L103" s="162"/>
    </row>
    <row r="104" spans="1:12" x14ac:dyDescent="0.2">
      <c r="A104" s="123">
        <v>67</v>
      </c>
      <c r="B104" s="195" t="s">
        <v>324</v>
      </c>
      <c r="C104" s="111" t="s">
        <v>84</v>
      </c>
      <c r="D104" s="173">
        <v>45197</v>
      </c>
      <c r="E104" s="173">
        <v>45227</v>
      </c>
      <c r="F104" s="196">
        <f t="shared" si="2"/>
        <v>8350000</v>
      </c>
      <c r="G104" s="196">
        <v>8350000</v>
      </c>
      <c r="H104" s="197">
        <v>0</v>
      </c>
      <c r="I104" s="228"/>
      <c r="J104" s="123" t="s">
        <v>24</v>
      </c>
      <c r="K104" s="162"/>
      <c r="L104" s="163"/>
    </row>
    <row r="105" spans="1:12" x14ac:dyDescent="0.2">
      <c r="A105" s="123">
        <v>68</v>
      </c>
      <c r="B105" s="195" t="s">
        <v>248</v>
      </c>
      <c r="C105" s="111" t="s">
        <v>104</v>
      </c>
      <c r="D105" s="173">
        <v>45176</v>
      </c>
      <c r="E105" s="173">
        <v>45206</v>
      </c>
      <c r="F105" s="196">
        <f t="shared" si="2"/>
        <v>15292518.447699999</v>
      </c>
      <c r="G105" s="196">
        <v>0</v>
      </c>
      <c r="H105" s="197">
        <v>2092.81</v>
      </c>
      <c r="I105" s="228"/>
      <c r="J105" s="123" t="s">
        <v>24</v>
      </c>
      <c r="K105" s="162"/>
      <c r="L105" s="163"/>
    </row>
    <row r="106" spans="1:12" x14ac:dyDescent="0.2">
      <c r="A106" s="123">
        <v>69</v>
      </c>
      <c r="B106" s="195" t="s">
        <v>323</v>
      </c>
      <c r="C106" s="111" t="s">
        <v>84</v>
      </c>
      <c r="D106" s="173">
        <v>45190</v>
      </c>
      <c r="E106" s="173">
        <v>45200</v>
      </c>
      <c r="F106" s="196">
        <f t="shared" si="2"/>
        <v>12056830.5</v>
      </c>
      <c r="G106" s="196">
        <v>0</v>
      </c>
      <c r="H106" s="197">
        <v>1650</v>
      </c>
      <c r="I106" s="228"/>
      <c r="J106" s="123" t="s">
        <v>24</v>
      </c>
      <c r="K106" s="162"/>
      <c r="L106" s="162"/>
    </row>
    <row r="107" spans="1:12" x14ac:dyDescent="0.2">
      <c r="A107" s="123">
        <v>70</v>
      </c>
      <c r="B107" s="195" t="s">
        <v>322</v>
      </c>
      <c r="C107" s="111" t="s">
        <v>145</v>
      </c>
      <c r="D107" s="173">
        <v>45187</v>
      </c>
      <c r="E107" s="173">
        <v>45200</v>
      </c>
      <c r="F107" s="196">
        <f t="shared" si="2"/>
        <v>9226357</v>
      </c>
      <c r="G107" s="196">
        <v>9226357</v>
      </c>
      <c r="H107" s="197">
        <v>0</v>
      </c>
      <c r="I107" s="228"/>
      <c r="J107" s="123" t="s">
        <v>24</v>
      </c>
      <c r="K107" s="162"/>
      <c r="L107" s="162"/>
    </row>
    <row r="108" spans="1:12" ht="12" customHeight="1" x14ac:dyDescent="0.2">
      <c r="A108" s="123">
        <v>71</v>
      </c>
      <c r="B108" s="195" t="s">
        <v>170</v>
      </c>
      <c r="C108" s="111" t="s">
        <v>84</v>
      </c>
      <c r="D108" s="173">
        <v>45187</v>
      </c>
      <c r="E108" s="173">
        <v>45217</v>
      </c>
      <c r="F108" s="196">
        <f t="shared" si="2"/>
        <v>38833600</v>
      </c>
      <c r="G108" s="196">
        <v>38833600</v>
      </c>
      <c r="H108" s="197">
        <v>0</v>
      </c>
      <c r="I108" s="228"/>
      <c r="J108" s="123" t="s">
        <v>24</v>
      </c>
      <c r="K108" s="162"/>
      <c r="L108" s="162"/>
    </row>
    <row r="109" spans="1:12" ht="15" customHeight="1" x14ac:dyDescent="0.2">
      <c r="A109" s="123">
        <v>72</v>
      </c>
      <c r="B109" s="195" t="s">
        <v>171</v>
      </c>
      <c r="C109" s="111" t="s">
        <v>33</v>
      </c>
      <c r="D109" s="173">
        <v>45180</v>
      </c>
      <c r="E109" s="173">
        <v>45637</v>
      </c>
      <c r="F109" s="196">
        <f t="shared" si="2"/>
        <v>651327820</v>
      </c>
      <c r="G109" s="196">
        <v>651327820</v>
      </c>
      <c r="H109" s="197">
        <v>0</v>
      </c>
      <c r="I109" s="228"/>
      <c r="J109" s="123" t="s">
        <v>24</v>
      </c>
      <c r="K109" s="162"/>
      <c r="L109" s="162"/>
    </row>
    <row r="110" spans="1:12" x14ac:dyDescent="0.2">
      <c r="A110" s="123">
        <v>73</v>
      </c>
      <c r="B110" s="195" t="s">
        <v>321</v>
      </c>
      <c r="C110" s="111" t="s">
        <v>84</v>
      </c>
      <c r="D110" s="173">
        <v>45189</v>
      </c>
      <c r="E110" s="173">
        <v>45219</v>
      </c>
      <c r="F110" s="196">
        <f t="shared" si="2"/>
        <v>8198399</v>
      </c>
      <c r="G110" s="196">
        <v>8198399</v>
      </c>
      <c r="H110" s="197">
        <v>0</v>
      </c>
      <c r="I110" s="228"/>
      <c r="J110" s="123" t="s">
        <v>24</v>
      </c>
      <c r="K110" s="162"/>
      <c r="L110" s="162"/>
    </row>
    <row r="111" spans="1:12" x14ac:dyDescent="0.2">
      <c r="A111" s="123">
        <v>74</v>
      </c>
      <c r="B111" s="195" t="s">
        <v>249</v>
      </c>
      <c r="C111" s="111" t="s">
        <v>84</v>
      </c>
      <c r="D111" s="173">
        <v>45184</v>
      </c>
      <c r="E111" s="173">
        <v>45214</v>
      </c>
      <c r="F111" s="196">
        <f t="shared" si="2"/>
        <v>25000000</v>
      </c>
      <c r="G111" s="196">
        <v>25000000</v>
      </c>
      <c r="H111" s="197">
        <v>0</v>
      </c>
      <c r="I111" s="228"/>
      <c r="J111" s="123" t="s">
        <v>24</v>
      </c>
      <c r="K111" s="162"/>
      <c r="L111" s="162"/>
    </row>
    <row r="112" spans="1:12" x14ac:dyDescent="0.2">
      <c r="A112" s="123">
        <v>75</v>
      </c>
      <c r="B112" s="195" t="s">
        <v>250</v>
      </c>
      <c r="C112" s="111" t="s">
        <v>104</v>
      </c>
      <c r="D112" s="173">
        <v>45163</v>
      </c>
      <c r="E112" s="173">
        <v>45255</v>
      </c>
      <c r="F112" s="196">
        <f t="shared" si="2"/>
        <v>813108483.83309996</v>
      </c>
      <c r="G112" s="196">
        <v>0</v>
      </c>
      <c r="H112" s="197">
        <v>111275.43</v>
      </c>
      <c r="I112" s="228"/>
      <c r="J112" s="123" t="s">
        <v>24</v>
      </c>
      <c r="K112" s="162"/>
      <c r="L112" s="162"/>
    </row>
    <row r="113" spans="1:21" s="114" customFormat="1" x14ac:dyDescent="0.2">
      <c r="B113" s="114" t="s">
        <v>37</v>
      </c>
      <c r="D113" s="156"/>
      <c r="E113" s="156"/>
      <c r="F113" s="198">
        <f>SUM(F87:F112)</f>
        <v>11543883596.212002</v>
      </c>
      <c r="G113" s="198">
        <f>SUM(G87:G112)</f>
        <v>5470671009.8100004</v>
      </c>
      <c r="H113" s="199">
        <f>SUM(H87:H112)</f>
        <v>831130.60000000009</v>
      </c>
    </row>
    <row r="114" spans="1:21" s="114" customFormat="1" x14ac:dyDescent="0.2">
      <c r="D114" s="156"/>
      <c r="E114" s="156"/>
      <c r="F114" s="188"/>
      <c r="G114" s="188"/>
      <c r="H114" s="188"/>
    </row>
    <row r="115" spans="1:21" s="114" customFormat="1" x14ac:dyDescent="0.2">
      <c r="D115" s="156"/>
      <c r="E115" s="156"/>
      <c r="F115" s="188"/>
      <c r="G115" s="188"/>
      <c r="H115" s="188"/>
    </row>
    <row r="116" spans="1:21" s="114" customFormat="1" x14ac:dyDescent="0.2">
      <c r="D116" s="156"/>
      <c r="E116" s="156"/>
      <c r="F116" s="188"/>
      <c r="G116" s="188"/>
      <c r="H116" s="188"/>
    </row>
    <row r="117" spans="1:21" s="114" customFormat="1" x14ac:dyDescent="0.2">
      <c r="A117" s="118" t="s">
        <v>135</v>
      </c>
      <c r="B117" s="116"/>
      <c r="C117" s="190" t="s">
        <v>274</v>
      </c>
      <c r="D117" s="158"/>
      <c r="E117" s="158"/>
      <c r="F117" s="189"/>
      <c r="G117" s="189"/>
      <c r="H117" s="189"/>
      <c r="I117" s="116"/>
      <c r="J117" s="116"/>
      <c r="K117" s="116"/>
      <c r="L117" s="116"/>
      <c r="M117" s="117"/>
      <c r="N117" s="117"/>
      <c r="O117" s="117"/>
      <c r="P117" s="117"/>
      <c r="Q117" s="117"/>
      <c r="R117" s="117"/>
      <c r="S117" s="117"/>
      <c r="T117" s="117"/>
      <c r="U117" s="117"/>
    </row>
    <row r="118" spans="1:21" s="114" customFormat="1" x14ac:dyDescent="0.2">
      <c r="A118" s="118" t="s">
        <v>136</v>
      </c>
      <c r="B118" s="119"/>
      <c r="C118" s="191">
        <v>7307.17</v>
      </c>
      <c r="D118" s="79"/>
      <c r="E118" s="158"/>
      <c r="F118" s="189"/>
      <c r="G118" s="189"/>
      <c r="H118" s="189"/>
      <c r="I118" s="116"/>
      <c r="J118" s="116"/>
      <c r="K118" s="116"/>
      <c r="L118" s="116"/>
      <c r="M118" s="117"/>
      <c r="N118" s="117"/>
      <c r="O118" s="117"/>
      <c r="P118" s="117"/>
      <c r="Q118" s="117"/>
      <c r="R118" s="117"/>
      <c r="S118" s="117"/>
      <c r="T118" s="117"/>
      <c r="U118" s="117"/>
    </row>
    <row r="119" spans="1:21" s="114" customFormat="1" x14ac:dyDescent="0.2">
      <c r="B119" s="119"/>
      <c r="C119" s="191"/>
      <c r="D119" s="160"/>
      <c r="E119" s="158"/>
      <c r="F119" s="189"/>
      <c r="G119" s="189"/>
      <c r="H119" s="189"/>
      <c r="I119" s="116"/>
      <c r="J119" s="116"/>
      <c r="K119" s="116"/>
      <c r="L119" s="116"/>
      <c r="M119" s="117"/>
      <c r="N119" s="117"/>
      <c r="O119" s="117"/>
      <c r="P119" s="117"/>
      <c r="Q119" s="117"/>
      <c r="R119" s="117"/>
      <c r="S119" s="117"/>
      <c r="T119" s="117"/>
      <c r="U119" s="117"/>
    </row>
    <row r="120" spans="1:21" s="114" customFormat="1" x14ac:dyDescent="0.2">
      <c r="A120" s="120"/>
      <c r="B120" s="121"/>
      <c r="C120" s="121"/>
      <c r="D120" s="161"/>
      <c r="E120" s="158"/>
      <c r="F120" s="189"/>
      <c r="G120" s="189"/>
      <c r="H120" s="189"/>
      <c r="I120" s="116"/>
      <c r="J120" s="116"/>
      <c r="K120" s="116"/>
      <c r="L120" s="116"/>
      <c r="M120" s="117"/>
      <c r="N120" s="117"/>
      <c r="O120" s="117"/>
      <c r="P120" s="117"/>
      <c r="Q120" s="117"/>
      <c r="R120" s="117"/>
      <c r="S120" s="117"/>
      <c r="T120" s="117"/>
      <c r="U120" s="117"/>
    </row>
    <row r="121" spans="1:21" s="114" customFormat="1" x14ac:dyDescent="0.2">
      <c r="A121" s="115"/>
      <c r="B121" s="119" t="s">
        <v>10</v>
      </c>
      <c r="C121" s="121"/>
      <c r="D121" s="161"/>
      <c r="E121" s="158"/>
      <c r="F121" s="189"/>
      <c r="G121" s="189"/>
      <c r="H121" s="189"/>
      <c r="I121" s="116"/>
      <c r="J121" s="116"/>
      <c r="K121" s="116"/>
      <c r="L121" s="116"/>
      <c r="M121" s="117"/>
      <c r="N121" s="117"/>
      <c r="O121" s="117"/>
      <c r="P121" s="117"/>
      <c r="Q121" s="117"/>
      <c r="R121" s="117"/>
      <c r="S121" s="117"/>
      <c r="T121" s="117"/>
      <c r="U121" s="117"/>
    </row>
    <row r="122" spans="1:21" s="114" customFormat="1" x14ac:dyDescent="0.2">
      <c r="A122" s="119"/>
      <c r="B122" s="121"/>
      <c r="C122" s="121"/>
      <c r="D122" s="161"/>
      <c r="E122" s="158"/>
      <c r="F122" s="189"/>
      <c r="G122" s="189"/>
      <c r="H122" s="189"/>
      <c r="I122" s="116"/>
      <c r="J122" s="116"/>
      <c r="K122" s="116"/>
      <c r="L122" s="116"/>
      <c r="M122" s="117"/>
      <c r="N122" s="117"/>
      <c r="O122" s="117"/>
      <c r="P122" s="117"/>
      <c r="Q122" s="117"/>
      <c r="R122" s="117"/>
      <c r="S122" s="117"/>
      <c r="T122" s="117"/>
      <c r="U122" s="117"/>
    </row>
    <row r="123" spans="1:21" ht="14.1" customHeight="1" thickBot="1" x14ac:dyDescent="0.25">
      <c r="A123" s="223" t="s">
        <v>11</v>
      </c>
      <c r="B123" s="229" t="s">
        <v>26</v>
      </c>
      <c r="C123" s="224" t="s">
        <v>13</v>
      </c>
      <c r="D123" s="225" t="s">
        <v>27</v>
      </c>
      <c r="E123" s="225" t="s">
        <v>15</v>
      </c>
      <c r="F123" s="192" t="s">
        <v>16</v>
      </c>
      <c r="G123" s="226" t="s">
        <v>16</v>
      </c>
      <c r="H123" s="226"/>
      <c r="I123" s="224" t="s">
        <v>17</v>
      </c>
      <c r="J123" s="224" t="s">
        <v>18</v>
      </c>
      <c r="K123" s="162"/>
      <c r="L123" s="162"/>
    </row>
    <row r="124" spans="1:21" ht="24.75" thickBot="1" x14ac:dyDescent="0.25">
      <c r="A124" s="223"/>
      <c r="B124" s="230"/>
      <c r="C124" s="224"/>
      <c r="D124" s="225"/>
      <c r="E124" s="225"/>
      <c r="F124" s="193" t="s">
        <v>19</v>
      </c>
      <c r="G124" s="194" t="s">
        <v>20</v>
      </c>
      <c r="H124" s="194" t="s">
        <v>21</v>
      </c>
      <c r="I124" s="224"/>
      <c r="J124" s="224"/>
      <c r="K124" s="162"/>
      <c r="L124" s="162"/>
    </row>
    <row r="125" spans="1:21" x14ac:dyDescent="0.2">
      <c r="A125" s="187"/>
      <c r="B125" s="114" t="s">
        <v>37</v>
      </c>
      <c r="C125" s="187"/>
      <c r="D125" s="164"/>
      <c r="E125" s="164"/>
      <c r="F125" s="201">
        <f>+F113</f>
        <v>11543883596.212002</v>
      </c>
      <c r="G125" s="201">
        <f>+G113</f>
        <v>5470671009.8100004</v>
      </c>
      <c r="H125" s="199">
        <f>+H113</f>
        <v>831130.60000000009</v>
      </c>
      <c r="I125" s="187"/>
      <c r="J125" s="187"/>
      <c r="K125" s="162"/>
      <c r="L125" s="162"/>
    </row>
    <row r="126" spans="1:21" x14ac:dyDescent="0.2">
      <c r="A126" s="123">
        <v>76</v>
      </c>
      <c r="B126" s="195" t="s">
        <v>251</v>
      </c>
      <c r="C126" s="111" t="s">
        <v>84</v>
      </c>
      <c r="D126" s="173">
        <v>45181</v>
      </c>
      <c r="E126" s="173">
        <v>45211</v>
      </c>
      <c r="F126" s="196">
        <f t="shared" ref="F126:F150" si="3">G126+(H126*$C$118)</f>
        <v>1950000</v>
      </c>
      <c r="G126" s="196">
        <v>1950000</v>
      </c>
      <c r="H126" s="197">
        <v>0</v>
      </c>
      <c r="I126" s="228" t="s">
        <v>42</v>
      </c>
      <c r="J126" s="123" t="s">
        <v>24</v>
      </c>
      <c r="K126" s="162"/>
      <c r="L126" s="162"/>
    </row>
    <row r="127" spans="1:21" x14ac:dyDescent="0.2">
      <c r="A127" s="123">
        <v>77</v>
      </c>
      <c r="B127" s="195" t="s">
        <v>172</v>
      </c>
      <c r="C127" s="111" t="s">
        <v>144</v>
      </c>
      <c r="D127" s="173">
        <v>45185</v>
      </c>
      <c r="E127" s="173">
        <v>45215</v>
      </c>
      <c r="F127" s="196">
        <f t="shared" si="3"/>
        <v>3500000</v>
      </c>
      <c r="G127" s="196">
        <v>3500000</v>
      </c>
      <c r="H127" s="197">
        <v>0</v>
      </c>
      <c r="I127" s="228"/>
      <c r="J127" s="123" t="s">
        <v>24</v>
      </c>
      <c r="K127" s="162"/>
      <c r="L127" s="162"/>
    </row>
    <row r="128" spans="1:21" x14ac:dyDescent="0.2">
      <c r="A128" s="123">
        <v>78</v>
      </c>
      <c r="B128" s="195" t="s">
        <v>320</v>
      </c>
      <c r="C128" s="111" t="s">
        <v>84</v>
      </c>
      <c r="D128" s="173">
        <v>45176</v>
      </c>
      <c r="E128" s="173">
        <v>45206</v>
      </c>
      <c r="F128" s="196">
        <f t="shared" si="3"/>
        <v>384000</v>
      </c>
      <c r="G128" s="196">
        <v>384000</v>
      </c>
      <c r="H128" s="197">
        <v>0</v>
      </c>
      <c r="I128" s="228"/>
      <c r="J128" s="123" t="s">
        <v>24</v>
      </c>
      <c r="K128" s="162"/>
      <c r="L128" s="163"/>
    </row>
    <row r="129" spans="1:12" x14ac:dyDescent="0.2">
      <c r="A129" s="123">
        <v>79</v>
      </c>
      <c r="B129" s="195" t="s">
        <v>319</v>
      </c>
      <c r="C129" s="111" t="s">
        <v>84</v>
      </c>
      <c r="D129" s="173">
        <v>45189</v>
      </c>
      <c r="E129" s="173">
        <v>45219</v>
      </c>
      <c r="F129" s="196">
        <f t="shared" si="3"/>
        <v>2030000</v>
      </c>
      <c r="G129" s="196">
        <v>2030000</v>
      </c>
      <c r="H129" s="197">
        <v>0</v>
      </c>
      <c r="I129" s="228"/>
      <c r="J129" s="123" t="s">
        <v>24</v>
      </c>
      <c r="K129" s="162"/>
      <c r="L129" s="163"/>
    </row>
    <row r="130" spans="1:12" x14ac:dyDescent="0.2">
      <c r="A130" s="123">
        <v>80</v>
      </c>
      <c r="B130" s="195" t="s">
        <v>47</v>
      </c>
      <c r="C130" s="111" t="s">
        <v>84</v>
      </c>
      <c r="D130" s="173">
        <v>45163</v>
      </c>
      <c r="E130" s="173">
        <v>45224</v>
      </c>
      <c r="F130" s="196">
        <f t="shared" si="3"/>
        <v>9063489</v>
      </c>
      <c r="G130" s="196">
        <v>9063489</v>
      </c>
      <c r="H130" s="197">
        <v>0</v>
      </c>
      <c r="I130" s="228"/>
      <c r="J130" s="123" t="s">
        <v>24</v>
      </c>
      <c r="K130" s="162"/>
      <c r="L130" s="162"/>
    </row>
    <row r="131" spans="1:12" x14ac:dyDescent="0.2">
      <c r="A131" s="123">
        <v>81</v>
      </c>
      <c r="B131" s="195" t="s">
        <v>173</v>
      </c>
      <c r="C131" s="111" t="s">
        <v>104</v>
      </c>
      <c r="D131" s="173">
        <v>45194</v>
      </c>
      <c r="E131" s="173">
        <v>45291</v>
      </c>
      <c r="F131" s="196">
        <f t="shared" si="3"/>
        <v>17171849.5</v>
      </c>
      <c r="G131" s="196">
        <v>0</v>
      </c>
      <c r="H131" s="197">
        <v>2350</v>
      </c>
      <c r="I131" s="228"/>
      <c r="J131" s="123" t="s">
        <v>24</v>
      </c>
      <c r="K131" s="162"/>
      <c r="L131" s="162"/>
    </row>
    <row r="132" spans="1:12" x14ac:dyDescent="0.2">
      <c r="A132" s="123">
        <v>82</v>
      </c>
      <c r="B132" s="195" t="s">
        <v>252</v>
      </c>
      <c r="C132" s="111" t="s">
        <v>84</v>
      </c>
      <c r="D132" s="173">
        <v>45180</v>
      </c>
      <c r="E132" s="173">
        <v>45241</v>
      </c>
      <c r="F132" s="196">
        <f t="shared" si="3"/>
        <v>38318726.408299997</v>
      </c>
      <c r="G132" s="196">
        <v>0</v>
      </c>
      <c r="H132" s="197">
        <v>5243.99</v>
      </c>
      <c r="I132" s="228"/>
      <c r="J132" s="123" t="s">
        <v>24</v>
      </c>
      <c r="K132" s="162"/>
      <c r="L132" s="162"/>
    </row>
    <row r="133" spans="1:12" x14ac:dyDescent="0.2">
      <c r="A133" s="123">
        <v>83</v>
      </c>
      <c r="B133" s="195" t="s">
        <v>59</v>
      </c>
      <c r="C133" s="111" t="s">
        <v>104</v>
      </c>
      <c r="D133" s="173">
        <v>45158</v>
      </c>
      <c r="E133" s="173">
        <v>45524</v>
      </c>
      <c r="F133" s="196">
        <f t="shared" si="3"/>
        <v>286983924</v>
      </c>
      <c r="G133" s="196">
        <v>286983924</v>
      </c>
      <c r="H133" s="197">
        <v>0</v>
      </c>
      <c r="I133" s="228"/>
      <c r="J133" s="123" t="s">
        <v>24</v>
      </c>
      <c r="K133" s="162"/>
      <c r="L133" s="162"/>
    </row>
    <row r="134" spans="1:12" x14ac:dyDescent="0.2">
      <c r="A134" s="123">
        <v>84</v>
      </c>
      <c r="B134" s="195" t="s">
        <v>100</v>
      </c>
      <c r="C134" s="111" t="s">
        <v>84</v>
      </c>
      <c r="D134" s="173">
        <v>45184</v>
      </c>
      <c r="E134" s="173">
        <v>45214</v>
      </c>
      <c r="F134" s="196">
        <f t="shared" si="3"/>
        <v>8447000</v>
      </c>
      <c r="G134" s="196">
        <v>8447000</v>
      </c>
      <c r="H134" s="197">
        <v>0</v>
      </c>
      <c r="I134" s="228"/>
      <c r="J134" s="123" t="s">
        <v>24</v>
      </c>
      <c r="K134" s="162"/>
      <c r="L134" s="162"/>
    </row>
    <row r="135" spans="1:12" x14ac:dyDescent="0.2">
      <c r="A135" s="123">
        <v>85</v>
      </c>
      <c r="B135" s="195" t="s">
        <v>253</v>
      </c>
      <c r="C135" s="111" t="s">
        <v>84</v>
      </c>
      <c r="D135" s="173">
        <v>45185</v>
      </c>
      <c r="E135" s="173">
        <v>45229</v>
      </c>
      <c r="F135" s="196">
        <f t="shared" si="3"/>
        <v>30799993</v>
      </c>
      <c r="G135" s="196">
        <v>30799993</v>
      </c>
      <c r="H135" s="197">
        <v>0</v>
      </c>
      <c r="I135" s="228"/>
      <c r="J135" s="123" t="s">
        <v>24</v>
      </c>
      <c r="K135" s="162"/>
      <c r="L135" s="162"/>
    </row>
    <row r="136" spans="1:12" x14ac:dyDescent="0.2">
      <c r="A136" s="123">
        <v>86</v>
      </c>
      <c r="B136" s="195" t="s">
        <v>115</v>
      </c>
      <c r="C136" s="111" t="s">
        <v>84</v>
      </c>
      <c r="D136" s="173">
        <v>45190</v>
      </c>
      <c r="E136" s="173">
        <v>45209</v>
      </c>
      <c r="F136" s="196">
        <f t="shared" si="3"/>
        <v>1858000</v>
      </c>
      <c r="G136" s="196">
        <v>1858000</v>
      </c>
      <c r="H136" s="197">
        <v>0</v>
      </c>
      <c r="I136" s="228"/>
      <c r="J136" s="123" t="s">
        <v>24</v>
      </c>
      <c r="K136" s="162"/>
      <c r="L136" s="162"/>
    </row>
    <row r="137" spans="1:12" x14ac:dyDescent="0.2">
      <c r="A137" s="123">
        <v>87</v>
      </c>
      <c r="B137" s="195" t="s">
        <v>174</v>
      </c>
      <c r="C137" s="111" t="s">
        <v>84</v>
      </c>
      <c r="D137" s="173">
        <v>45172</v>
      </c>
      <c r="E137" s="173">
        <v>45202</v>
      </c>
      <c r="F137" s="196">
        <f t="shared" si="3"/>
        <v>5850000</v>
      </c>
      <c r="G137" s="196">
        <v>5850000</v>
      </c>
      <c r="H137" s="197">
        <v>0</v>
      </c>
      <c r="I137" s="228"/>
      <c r="J137" s="123" t="s">
        <v>24</v>
      </c>
      <c r="K137" s="162"/>
      <c r="L137" s="163"/>
    </row>
    <row r="138" spans="1:12" x14ac:dyDescent="0.2">
      <c r="A138" s="123">
        <v>88</v>
      </c>
      <c r="B138" s="195" t="s">
        <v>175</v>
      </c>
      <c r="C138" s="111" t="s">
        <v>104</v>
      </c>
      <c r="D138" s="173">
        <v>45091</v>
      </c>
      <c r="E138" s="173">
        <v>45457</v>
      </c>
      <c r="F138" s="196">
        <f t="shared" si="3"/>
        <v>37340500</v>
      </c>
      <c r="G138" s="196">
        <v>37340500</v>
      </c>
      <c r="H138" s="197">
        <v>0</v>
      </c>
      <c r="I138" s="228"/>
      <c r="J138" s="123" t="s">
        <v>24</v>
      </c>
      <c r="K138" s="162"/>
      <c r="L138" s="163"/>
    </row>
    <row r="139" spans="1:12" x14ac:dyDescent="0.2">
      <c r="A139" s="123">
        <v>89</v>
      </c>
      <c r="B139" s="195" t="s">
        <v>318</v>
      </c>
      <c r="C139" s="111" t="s">
        <v>84</v>
      </c>
      <c r="D139" s="173">
        <v>45192</v>
      </c>
      <c r="E139" s="173">
        <v>45222</v>
      </c>
      <c r="F139" s="196">
        <f t="shared" si="3"/>
        <v>1550000</v>
      </c>
      <c r="G139" s="196">
        <v>1550000</v>
      </c>
      <c r="H139" s="197">
        <v>0</v>
      </c>
      <c r="I139" s="228"/>
      <c r="J139" s="123" t="s">
        <v>24</v>
      </c>
      <c r="K139" s="162"/>
      <c r="L139" s="162"/>
    </row>
    <row r="140" spans="1:12" x14ac:dyDescent="0.2">
      <c r="A140" s="123">
        <v>90</v>
      </c>
      <c r="B140" s="195" t="s">
        <v>317</v>
      </c>
      <c r="C140" s="111" t="s">
        <v>84</v>
      </c>
      <c r="D140" s="173">
        <v>45135</v>
      </c>
      <c r="E140" s="173">
        <v>45227</v>
      </c>
      <c r="F140" s="196">
        <f t="shared" si="3"/>
        <v>11325470</v>
      </c>
      <c r="G140" s="196">
        <v>11325470</v>
      </c>
      <c r="H140" s="197">
        <v>0</v>
      </c>
      <c r="I140" s="228"/>
      <c r="J140" s="123" t="s">
        <v>24</v>
      </c>
      <c r="K140" s="162"/>
      <c r="L140" s="162"/>
    </row>
    <row r="141" spans="1:12" x14ac:dyDescent="0.2">
      <c r="A141" s="123">
        <v>91</v>
      </c>
      <c r="B141" s="195" t="s">
        <v>69</v>
      </c>
      <c r="C141" s="111" t="s">
        <v>84</v>
      </c>
      <c r="D141" s="173">
        <v>44946</v>
      </c>
      <c r="E141" s="173">
        <v>45290</v>
      </c>
      <c r="F141" s="196">
        <f t="shared" si="3"/>
        <v>95282720.07540001</v>
      </c>
      <c r="G141" s="196">
        <v>0</v>
      </c>
      <c r="H141" s="197">
        <v>13039.62</v>
      </c>
      <c r="I141" s="228"/>
      <c r="J141" s="123" t="s">
        <v>24</v>
      </c>
      <c r="K141" s="162"/>
      <c r="L141" s="162"/>
    </row>
    <row r="142" spans="1:12" x14ac:dyDescent="0.2">
      <c r="A142" s="123">
        <v>92</v>
      </c>
      <c r="B142" s="195" t="s">
        <v>70</v>
      </c>
      <c r="C142" s="111" t="s">
        <v>84</v>
      </c>
      <c r="D142" s="173">
        <v>45158</v>
      </c>
      <c r="E142" s="173">
        <v>45524</v>
      </c>
      <c r="F142" s="196">
        <f t="shared" si="3"/>
        <v>93591956</v>
      </c>
      <c r="G142" s="196">
        <v>93591956</v>
      </c>
      <c r="H142" s="197">
        <v>0</v>
      </c>
      <c r="I142" s="228"/>
      <c r="J142" s="123" t="s">
        <v>24</v>
      </c>
      <c r="K142" s="162"/>
      <c r="L142" s="162"/>
    </row>
    <row r="143" spans="1:12" x14ac:dyDescent="0.2">
      <c r="A143" s="123">
        <v>93</v>
      </c>
      <c r="B143" s="195" t="s">
        <v>254</v>
      </c>
      <c r="C143" s="111" t="s">
        <v>316</v>
      </c>
      <c r="D143" s="173">
        <v>45170</v>
      </c>
      <c r="E143" s="173">
        <v>45228</v>
      </c>
      <c r="F143" s="196">
        <f t="shared" si="3"/>
        <v>154869734</v>
      </c>
      <c r="G143" s="196">
        <v>154869734</v>
      </c>
      <c r="H143" s="197">
        <v>0</v>
      </c>
      <c r="I143" s="228"/>
      <c r="J143" s="123" t="s">
        <v>24</v>
      </c>
      <c r="K143" s="162"/>
      <c r="L143" s="162"/>
    </row>
    <row r="144" spans="1:12" x14ac:dyDescent="0.2">
      <c r="A144" s="123">
        <v>94</v>
      </c>
      <c r="B144" s="195" t="s">
        <v>315</v>
      </c>
      <c r="C144" s="111" t="s">
        <v>84</v>
      </c>
      <c r="D144" s="173">
        <v>45181</v>
      </c>
      <c r="E144" s="173">
        <v>45242</v>
      </c>
      <c r="F144" s="196">
        <f t="shared" si="3"/>
        <v>219283444</v>
      </c>
      <c r="G144" s="196">
        <v>219283444</v>
      </c>
      <c r="H144" s="197">
        <v>0</v>
      </c>
      <c r="I144" s="228"/>
      <c r="J144" s="123" t="s">
        <v>24</v>
      </c>
      <c r="K144" s="162"/>
      <c r="L144" s="162"/>
    </row>
    <row r="145" spans="1:21" ht="12" customHeight="1" x14ac:dyDescent="0.2">
      <c r="A145" s="123">
        <v>95</v>
      </c>
      <c r="B145" s="195" t="s">
        <v>116</v>
      </c>
      <c r="C145" s="111" t="s">
        <v>84</v>
      </c>
      <c r="D145" s="173">
        <v>45209</v>
      </c>
      <c r="E145" s="173">
        <v>45209</v>
      </c>
      <c r="F145" s="196">
        <f t="shared" si="3"/>
        <v>7045655.3420000002</v>
      </c>
      <c r="G145" s="196">
        <v>3300000</v>
      </c>
      <c r="H145" s="197">
        <v>512.6</v>
      </c>
      <c r="I145" s="228"/>
      <c r="J145" s="123" t="s">
        <v>24</v>
      </c>
      <c r="K145" s="162"/>
      <c r="L145" s="162"/>
    </row>
    <row r="146" spans="1:21" ht="15" customHeight="1" x14ac:dyDescent="0.2">
      <c r="A146" s="123">
        <v>96</v>
      </c>
      <c r="B146" s="195" t="s">
        <v>71</v>
      </c>
      <c r="C146" s="111" t="s">
        <v>84</v>
      </c>
      <c r="D146" s="173">
        <v>45204</v>
      </c>
      <c r="E146" s="173">
        <v>45204</v>
      </c>
      <c r="F146" s="196">
        <f t="shared" si="3"/>
        <v>3325709.5</v>
      </c>
      <c r="G146" s="196">
        <v>3325709.5</v>
      </c>
      <c r="H146" s="197">
        <v>0</v>
      </c>
      <c r="I146" s="228"/>
      <c r="J146" s="123" t="s">
        <v>24</v>
      </c>
      <c r="K146" s="162"/>
      <c r="L146" s="162"/>
    </row>
    <row r="147" spans="1:21" x14ac:dyDescent="0.2">
      <c r="A147" s="123">
        <v>97</v>
      </c>
      <c r="B147" s="195" t="s">
        <v>314</v>
      </c>
      <c r="C147" s="111" t="s">
        <v>84</v>
      </c>
      <c r="D147" s="173">
        <v>45187</v>
      </c>
      <c r="E147" s="173">
        <v>45217</v>
      </c>
      <c r="F147" s="196">
        <f t="shared" si="3"/>
        <v>3300000</v>
      </c>
      <c r="G147" s="196">
        <v>3300000</v>
      </c>
      <c r="H147" s="197">
        <v>0</v>
      </c>
      <c r="I147" s="228"/>
      <c r="J147" s="123" t="s">
        <v>24</v>
      </c>
      <c r="K147" s="162"/>
      <c r="L147" s="162"/>
    </row>
    <row r="148" spans="1:21" x14ac:dyDescent="0.2">
      <c r="A148" s="123">
        <v>98</v>
      </c>
      <c r="B148" s="195" t="s">
        <v>60</v>
      </c>
      <c r="C148" s="111" t="s">
        <v>84</v>
      </c>
      <c r="D148" s="173">
        <v>45157</v>
      </c>
      <c r="E148" s="173">
        <v>45218</v>
      </c>
      <c r="F148" s="196">
        <f t="shared" si="3"/>
        <v>5460000</v>
      </c>
      <c r="G148" s="196">
        <v>5460000</v>
      </c>
      <c r="H148" s="197">
        <v>0</v>
      </c>
      <c r="I148" s="228"/>
      <c r="J148" s="123" t="s">
        <v>24</v>
      </c>
      <c r="K148" s="162"/>
      <c r="L148" s="162"/>
    </row>
    <row r="149" spans="1:21" x14ac:dyDescent="0.2">
      <c r="A149" s="123">
        <v>99</v>
      </c>
      <c r="B149" s="195" t="s">
        <v>313</v>
      </c>
      <c r="C149" s="111" t="s">
        <v>84</v>
      </c>
      <c r="D149" s="173">
        <v>45144</v>
      </c>
      <c r="E149" s="173">
        <v>45205</v>
      </c>
      <c r="F149" s="196">
        <f t="shared" si="3"/>
        <v>48201200</v>
      </c>
      <c r="G149" s="196">
        <v>48201200</v>
      </c>
      <c r="H149" s="197">
        <v>0</v>
      </c>
      <c r="I149" s="228"/>
      <c r="J149" s="123" t="s">
        <v>24</v>
      </c>
      <c r="K149" s="162"/>
      <c r="L149" s="162"/>
    </row>
    <row r="150" spans="1:21" x14ac:dyDescent="0.2">
      <c r="A150" s="123">
        <v>100</v>
      </c>
      <c r="B150" s="195" t="s">
        <v>212</v>
      </c>
      <c r="C150" s="111" t="s">
        <v>84</v>
      </c>
      <c r="D150" s="173">
        <v>45196</v>
      </c>
      <c r="E150" s="173">
        <v>45226</v>
      </c>
      <c r="F150" s="196">
        <f t="shared" si="3"/>
        <v>4120000</v>
      </c>
      <c r="G150" s="196">
        <v>4120000</v>
      </c>
      <c r="H150" s="197">
        <v>0</v>
      </c>
      <c r="I150" s="228"/>
      <c r="J150" s="123" t="s">
        <v>24</v>
      </c>
      <c r="K150" s="162"/>
      <c r="L150" s="162"/>
    </row>
    <row r="151" spans="1:21" s="114" customFormat="1" x14ac:dyDescent="0.2">
      <c r="B151" s="114" t="s">
        <v>37</v>
      </c>
      <c r="D151" s="156"/>
      <c r="E151" s="156"/>
      <c r="F151" s="198">
        <f>SUM(F125:F150)</f>
        <v>12634936967.037701</v>
      </c>
      <c r="G151" s="198">
        <f>SUM(G125:G150)</f>
        <v>6407205429.3100004</v>
      </c>
      <c r="H151" s="199">
        <f>SUM(H125:H150)</f>
        <v>852276.81</v>
      </c>
    </row>
    <row r="152" spans="1:21" s="114" customFormat="1" x14ac:dyDescent="0.2">
      <c r="D152" s="156"/>
      <c r="E152" s="156"/>
      <c r="F152" s="200"/>
      <c r="G152" s="200"/>
      <c r="H152" s="200"/>
    </row>
    <row r="153" spans="1:21" s="114" customFormat="1" x14ac:dyDescent="0.2">
      <c r="D153" s="156"/>
      <c r="E153" s="156"/>
      <c r="F153" s="188"/>
      <c r="G153" s="188"/>
      <c r="H153" s="188"/>
    </row>
    <row r="154" spans="1:21" s="114" customFormat="1" x14ac:dyDescent="0.2">
      <c r="D154" s="156"/>
      <c r="E154" s="156"/>
      <c r="F154" s="188"/>
      <c r="G154" s="188"/>
      <c r="H154" s="188"/>
    </row>
    <row r="155" spans="1:21" s="114" customFormat="1" x14ac:dyDescent="0.2">
      <c r="A155" s="115"/>
      <c r="B155" s="116"/>
      <c r="C155" s="116"/>
      <c r="D155" s="158"/>
      <c r="E155" s="158"/>
      <c r="F155" s="189"/>
      <c r="G155" s="189"/>
      <c r="H155" s="189"/>
      <c r="I155" s="116"/>
      <c r="J155" s="116"/>
      <c r="K155" s="116"/>
      <c r="L155" s="116"/>
      <c r="M155" s="117"/>
      <c r="N155" s="117"/>
      <c r="O155" s="117"/>
      <c r="P155" s="117"/>
      <c r="Q155" s="117"/>
      <c r="R155" s="117"/>
      <c r="S155" s="117"/>
      <c r="T155" s="117"/>
      <c r="U155" s="117"/>
    </row>
    <row r="156" spans="1:21" s="114" customFormat="1" x14ac:dyDescent="0.2">
      <c r="A156" s="118" t="s">
        <v>135</v>
      </c>
      <c r="B156" s="119"/>
      <c r="C156" s="190" t="s">
        <v>274</v>
      </c>
      <c r="D156" s="79"/>
      <c r="E156" s="158"/>
      <c r="F156" s="189"/>
      <c r="G156" s="189"/>
      <c r="H156" s="189"/>
      <c r="I156" s="116"/>
      <c r="J156" s="116"/>
      <c r="K156" s="116"/>
      <c r="L156" s="116"/>
      <c r="M156" s="117"/>
      <c r="N156" s="117"/>
      <c r="O156" s="117"/>
      <c r="P156" s="117"/>
      <c r="Q156" s="117"/>
      <c r="R156" s="117"/>
      <c r="S156" s="117"/>
      <c r="T156" s="117"/>
      <c r="U156" s="117"/>
    </row>
    <row r="157" spans="1:21" s="114" customFormat="1" x14ac:dyDescent="0.2">
      <c r="A157" s="118" t="s">
        <v>136</v>
      </c>
      <c r="B157" s="119"/>
      <c r="C157" s="191">
        <v>7307.17</v>
      </c>
      <c r="D157" s="160"/>
      <c r="E157" s="158"/>
      <c r="F157" s="189"/>
      <c r="G157" s="189"/>
      <c r="H157" s="189"/>
      <c r="I157" s="116"/>
      <c r="J157" s="116"/>
      <c r="K157" s="116"/>
      <c r="L157" s="116"/>
      <c r="M157" s="117"/>
      <c r="N157" s="117"/>
      <c r="O157" s="117"/>
      <c r="P157" s="117"/>
      <c r="Q157" s="117"/>
      <c r="R157" s="117"/>
      <c r="S157" s="117"/>
      <c r="T157" s="117"/>
      <c r="U157" s="117"/>
    </row>
    <row r="158" spans="1:21" s="114" customFormat="1" x14ac:dyDescent="0.2">
      <c r="A158" s="120"/>
      <c r="B158" s="121"/>
      <c r="C158" s="121"/>
      <c r="D158" s="161"/>
      <c r="E158" s="158"/>
      <c r="F158" s="189"/>
      <c r="G158" s="189"/>
      <c r="H158" s="189"/>
      <c r="I158" s="116"/>
      <c r="J158" s="116"/>
      <c r="K158" s="116"/>
      <c r="L158" s="116"/>
      <c r="M158" s="117"/>
      <c r="N158" s="117"/>
      <c r="O158" s="117"/>
      <c r="P158" s="117"/>
      <c r="Q158" s="117"/>
      <c r="R158" s="117"/>
      <c r="S158" s="117"/>
      <c r="T158" s="117"/>
      <c r="U158" s="117"/>
    </row>
    <row r="159" spans="1:21" s="114" customFormat="1" x14ac:dyDescent="0.2">
      <c r="A159" s="115"/>
      <c r="B159" s="119" t="s">
        <v>10</v>
      </c>
      <c r="C159" s="121"/>
      <c r="D159" s="161"/>
      <c r="E159" s="158"/>
      <c r="F159" s="189"/>
      <c r="G159" s="189"/>
      <c r="H159" s="189"/>
      <c r="I159" s="116"/>
      <c r="J159" s="116"/>
      <c r="K159" s="116"/>
      <c r="L159" s="116"/>
      <c r="M159" s="117"/>
      <c r="N159" s="117"/>
      <c r="O159" s="117"/>
      <c r="P159" s="117"/>
      <c r="Q159" s="117"/>
      <c r="R159" s="117"/>
      <c r="S159" s="117"/>
      <c r="T159" s="117"/>
      <c r="U159" s="117"/>
    </row>
    <row r="160" spans="1:21" s="114" customFormat="1" x14ac:dyDescent="0.2">
      <c r="A160" s="119"/>
      <c r="B160" s="121"/>
      <c r="C160" s="121"/>
      <c r="D160" s="161"/>
      <c r="E160" s="158"/>
      <c r="F160" s="189"/>
      <c r="G160" s="189"/>
      <c r="H160" s="189"/>
      <c r="I160" s="116"/>
      <c r="J160" s="116"/>
      <c r="K160" s="116"/>
      <c r="L160" s="116"/>
      <c r="M160" s="117"/>
      <c r="N160" s="117"/>
      <c r="O160" s="117"/>
      <c r="P160" s="117"/>
      <c r="Q160" s="117"/>
      <c r="R160" s="117"/>
      <c r="S160" s="117"/>
      <c r="T160" s="117"/>
      <c r="U160" s="117"/>
    </row>
    <row r="161" spans="1:12" ht="14.1" customHeight="1" thickBot="1" x14ac:dyDescent="0.25">
      <c r="A161" s="223" t="s">
        <v>11</v>
      </c>
      <c r="B161" s="224" t="s">
        <v>26</v>
      </c>
      <c r="C161" s="224" t="s">
        <v>13</v>
      </c>
      <c r="D161" s="225" t="s">
        <v>27</v>
      </c>
      <c r="E161" s="225" t="s">
        <v>15</v>
      </c>
      <c r="F161" s="192" t="s">
        <v>16</v>
      </c>
      <c r="G161" s="226" t="s">
        <v>16</v>
      </c>
      <c r="H161" s="226"/>
      <c r="I161" s="224" t="s">
        <v>17</v>
      </c>
      <c r="J161" s="224" t="s">
        <v>18</v>
      </c>
      <c r="K161" s="162"/>
      <c r="L161" s="162"/>
    </row>
    <row r="162" spans="1:12" ht="24.75" thickBot="1" x14ac:dyDescent="0.25">
      <c r="A162" s="223"/>
      <c r="B162" s="224"/>
      <c r="C162" s="224"/>
      <c r="D162" s="225"/>
      <c r="E162" s="225"/>
      <c r="F162" s="193" t="s">
        <v>19</v>
      </c>
      <c r="G162" s="194" t="s">
        <v>20</v>
      </c>
      <c r="H162" s="194" t="s">
        <v>21</v>
      </c>
      <c r="I162" s="224"/>
      <c r="J162" s="224"/>
      <c r="K162" s="162"/>
      <c r="L162" s="162"/>
    </row>
    <row r="163" spans="1:12" x14ac:dyDescent="0.2">
      <c r="A163" s="187"/>
      <c r="B163" s="114" t="s">
        <v>37</v>
      </c>
      <c r="C163" s="187"/>
      <c r="D163" s="164"/>
      <c r="E163" s="164"/>
      <c r="F163" s="201">
        <f>+F151</f>
        <v>12634936967.037701</v>
      </c>
      <c r="G163" s="201">
        <f>+G151</f>
        <v>6407205429.3100004</v>
      </c>
      <c r="H163" s="199">
        <f>+H151</f>
        <v>852276.81</v>
      </c>
      <c r="I163" s="187"/>
      <c r="J163" s="187"/>
      <c r="K163" s="162"/>
      <c r="L163" s="162"/>
    </row>
    <row r="164" spans="1:12" x14ac:dyDescent="0.2">
      <c r="A164" s="123">
        <v>101</v>
      </c>
      <c r="B164" s="195" t="s">
        <v>213</v>
      </c>
      <c r="C164" s="111" t="s">
        <v>84</v>
      </c>
      <c r="D164" s="173">
        <v>45152</v>
      </c>
      <c r="E164" s="173">
        <v>45213</v>
      </c>
      <c r="F164" s="196">
        <f t="shared" ref="F164:F188" si="4">G164+(H164*$C$157)</f>
        <v>260800689</v>
      </c>
      <c r="G164" s="196">
        <v>260800689</v>
      </c>
      <c r="H164" s="197">
        <v>0</v>
      </c>
      <c r="I164" s="231" t="s">
        <v>42</v>
      </c>
      <c r="J164" s="123" t="s">
        <v>24</v>
      </c>
      <c r="K164" s="162"/>
      <c r="L164" s="162"/>
    </row>
    <row r="165" spans="1:12" x14ac:dyDescent="0.2">
      <c r="A165" s="123">
        <v>102</v>
      </c>
      <c r="B165" s="195" t="s">
        <v>312</v>
      </c>
      <c r="C165" s="111" t="s">
        <v>84</v>
      </c>
      <c r="D165" s="173">
        <v>45179</v>
      </c>
      <c r="E165" s="173">
        <v>45209</v>
      </c>
      <c r="F165" s="196">
        <f t="shared" si="4"/>
        <v>19800000</v>
      </c>
      <c r="G165" s="196">
        <v>19800000</v>
      </c>
      <c r="H165" s="197">
        <v>0</v>
      </c>
      <c r="I165" s="231"/>
      <c r="J165" s="123" t="s">
        <v>24</v>
      </c>
      <c r="K165" s="162"/>
      <c r="L165" s="162"/>
    </row>
    <row r="166" spans="1:12" x14ac:dyDescent="0.2">
      <c r="A166" s="123">
        <v>103</v>
      </c>
      <c r="B166" s="195" t="s">
        <v>255</v>
      </c>
      <c r="C166" s="111" t="s">
        <v>144</v>
      </c>
      <c r="D166" s="173">
        <v>45178</v>
      </c>
      <c r="E166" s="173">
        <v>45208</v>
      </c>
      <c r="F166" s="196">
        <f t="shared" si="4"/>
        <v>750000</v>
      </c>
      <c r="G166" s="196">
        <v>750000</v>
      </c>
      <c r="H166" s="197">
        <v>0</v>
      </c>
      <c r="I166" s="231"/>
      <c r="J166" s="123" t="s">
        <v>24</v>
      </c>
      <c r="K166" s="162"/>
      <c r="L166" s="162"/>
    </row>
    <row r="167" spans="1:12" x14ac:dyDescent="0.2">
      <c r="A167" s="123">
        <v>104</v>
      </c>
      <c r="B167" s="195" t="s">
        <v>86</v>
      </c>
      <c r="C167" s="111" t="s">
        <v>144</v>
      </c>
      <c r="D167" s="173">
        <v>45199</v>
      </c>
      <c r="E167" s="173">
        <v>45229</v>
      </c>
      <c r="F167" s="196">
        <f t="shared" si="4"/>
        <v>1000000</v>
      </c>
      <c r="G167" s="196">
        <v>1000000</v>
      </c>
      <c r="H167" s="197">
        <v>0</v>
      </c>
      <c r="I167" s="231"/>
      <c r="J167" s="123" t="s">
        <v>24</v>
      </c>
      <c r="K167" s="162"/>
      <c r="L167" s="162"/>
    </row>
    <row r="168" spans="1:12" x14ac:dyDescent="0.2">
      <c r="A168" s="123">
        <v>105</v>
      </c>
      <c r="B168" s="195" t="s">
        <v>311</v>
      </c>
      <c r="C168" s="111" t="s">
        <v>104</v>
      </c>
      <c r="D168" s="173">
        <v>45196</v>
      </c>
      <c r="E168" s="173">
        <v>45226</v>
      </c>
      <c r="F168" s="196">
        <f t="shared" si="4"/>
        <v>18896268.548299998</v>
      </c>
      <c r="G168" s="196">
        <v>0</v>
      </c>
      <c r="H168" s="197">
        <v>2585.9899999999998</v>
      </c>
      <c r="I168" s="231"/>
      <c r="J168" s="123" t="s">
        <v>24</v>
      </c>
      <c r="K168" s="162"/>
      <c r="L168" s="162"/>
    </row>
    <row r="169" spans="1:12" x14ac:dyDescent="0.2">
      <c r="A169" s="123">
        <v>106</v>
      </c>
      <c r="B169" s="195" t="s">
        <v>72</v>
      </c>
      <c r="C169" s="111" t="s">
        <v>84</v>
      </c>
      <c r="D169" s="173">
        <v>45181</v>
      </c>
      <c r="E169" s="173">
        <v>45211</v>
      </c>
      <c r="F169" s="196">
        <f t="shared" si="4"/>
        <v>1253175</v>
      </c>
      <c r="G169" s="196">
        <v>1253175</v>
      </c>
      <c r="H169" s="197">
        <v>0</v>
      </c>
      <c r="I169" s="231"/>
      <c r="J169" s="123" t="s">
        <v>24</v>
      </c>
      <c r="K169" s="162"/>
      <c r="L169" s="162"/>
    </row>
    <row r="170" spans="1:12" x14ac:dyDescent="0.2">
      <c r="A170" s="123">
        <v>107</v>
      </c>
      <c r="B170" s="195" t="s">
        <v>310</v>
      </c>
      <c r="C170" s="111" t="s">
        <v>84</v>
      </c>
      <c r="D170" s="173">
        <v>45198</v>
      </c>
      <c r="E170" s="173">
        <v>45228</v>
      </c>
      <c r="F170" s="196">
        <f t="shared" si="4"/>
        <v>5500000</v>
      </c>
      <c r="G170" s="196">
        <v>5500000</v>
      </c>
      <c r="H170" s="197">
        <v>0</v>
      </c>
      <c r="I170" s="231"/>
      <c r="J170" s="123" t="s">
        <v>24</v>
      </c>
      <c r="K170" s="162"/>
      <c r="L170" s="162"/>
    </row>
    <row r="171" spans="1:12" x14ac:dyDescent="0.2">
      <c r="A171" s="123">
        <v>108</v>
      </c>
      <c r="B171" s="195" t="s">
        <v>117</v>
      </c>
      <c r="C171" s="111" t="s">
        <v>309</v>
      </c>
      <c r="D171" s="173">
        <v>45171</v>
      </c>
      <c r="E171" s="173">
        <v>45232</v>
      </c>
      <c r="F171" s="196">
        <f t="shared" si="4"/>
        <v>90756818</v>
      </c>
      <c r="G171" s="196">
        <v>90756818</v>
      </c>
      <c r="H171" s="197">
        <v>0</v>
      </c>
      <c r="I171" s="231"/>
      <c r="J171" s="123" t="s">
        <v>24</v>
      </c>
      <c r="K171" s="162"/>
      <c r="L171" s="162"/>
    </row>
    <row r="172" spans="1:12" x14ac:dyDescent="0.2">
      <c r="A172" s="123">
        <v>109</v>
      </c>
      <c r="B172" s="195" t="s">
        <v>52</v>
      </c>
      <c r="C172" s="111" t="s">
        <v>84</v>
      </c>
      <c r="D172" s="173">
        <v>45184</v>
      </c>
      <c r="E172" s="173">
        <v>45214</v>
      </c>
      <c r="F172" s="196">
        <f t="shared" si="4"/>
        <v>6880000</v>
      </c>
      <c r="G172" s="196">
        <v>6880000</v>
      </c>
      <c r="H172" s="197">
        <v>0</v>
      </c>
      <c r="I172" s="231"/>
      <c r="J172" s="123" t="s">
        <v>24</v>
      </c>
      <c r="K172" s="162"/>
      <c r="L172" s="162"/>
    </row>
    <row r="173" spans="1:12" x14ac:dyDescent="0.2">
      <c r="A173" s="123">
        <v>110</v>
      </c>
      <c r="B173" s="195" t="s">
        <v>73</v>
      </c>
      <c r="C173" s="111" t="s">
        <v>84</v>
      </c>
      <c r="D173" s="173">
        <v>45158</v>
      </c>
      <c r="E173" s="173">
        <v>45524</v>
      </c>
      <c r="F173" s="196">
        <f t="shared" si="4"/>
        <v>30728025</v>
      </c>
      <c r="G173" s="196">
        <v>30728025</v>
      </c>
      <c r="H173" s="197">
        <v>0</v>
      </c>
      <c r="I173" s="231"/>
      <c r="J173" s="123" t="s">
        <v>24</v>
      </c>
      <c r="K173" s="162"/>
      <c r="L173" s="162"/>
    </row>
    <row r="174" spans="1:12" x14ac:dyDescent="0.2">
      <c r="A174" s="123">
        <v>111</v>
      </c>
      <c r="B174" s="195" t="s">
        <v>256</v>
      </c>
      <c r="C174" s="111" t="s">
        <v>104</v>
      </c>
      <c r="D174" s="173">
        <v>45185</v>
      </c>
      <c r="E174" s="173">
        <v>45276</v>
      </c>
      <c r="F174" s="196">
        <f t="shared" si="4"/>
        <v>68406510.385199994</v>
      </c>
      <c r="G174" s="196">
        <v>0</v>
      </c>
      <c r="H174" s="197">
        <v>9361.56</v>
      </c>
      <c r="I174" s="231"/>
      <c r="J174" s="123" t="s">
        <v>24</v>
      </c>
      <c r="K174" s="162"/>
      <c r="L174" s="162"/>
    </row>
    <row r="175" spans="1:12" x14ac:dyDescent="0.2">
      <c r="A175" s="123">
        <v>112</v>
      </c>
      <c r="B175" s="195" t="s">
        <v>176</v>
      </c>
      <c r="C175" s="111" t="s">
        <v>84</v>
      </c>
      <c r="D175" s="173">
        <v>45092</v>
      </c>
      <c r="E175" s="173">
        <v>45458</v>
      </c>
      <c r="F175" s="196">
        <f t="shared" si="4"/>
        <v>24307132</v>
      </c>
      <c r="G175" s="196">
        <v>24307132</v>
      </c>
      <c r="H175" s="197">
        <v>0</v>
      </c>
      <c r="I175" s="231"/>
      <c r="J175" s="123" t="s">
        <v>24</v>
      </c>
      <c r="K175" s="162"/>
      <c r="L175" s="162"/>
    </row>
    <row r="176" spans="1:12" x14ac:dyDescent="0.2">
      <c r="A176" s="123">
        <v>113</v>
      </c>
      <c r="B176" s="195" t="s">
        <v>140</v>
      </c>
      <c r="C176" s="111" t="s">
        <v>84</v>
      </c>
      <c r="D176" s="173">
        <v>45194</v>
      </c>
      <c r="E176" s="173">
        <v>45224</v>
      </c>
      <c r="F176" s="196">
        <f t="shared" si="4"/>
        <v>2987265</v>
      </c>
      <c r="G176" s="196">
        <v>2987265</v>
      </c>
      <c r="H176" s="197">
        <v>0</v>
      </c>
      <c r="I176" s="231"/>
      <c r="J176" s="123" t="s">
        <v>24</v>
      </c>
      <c r="K176" s="162"/>
      <c r="L176" s="162"/>
    </row>
    <row r="177" spans="1:12" x14ac:dyDescent="0.2">
      <c r="A177" s="123">
        <v>114</v>
      </c>
      <c r="B177" s="195" t="s">
        <v>48</v>
      </c>
      <c r="C177" s="111" t="s">
        <v>84</v>
      </c>
      <c r="D177" s="173">
        <v>45187</v>
      </c>
      <c r="E177" s="173">
        <v>45217</v>
      </c>
      <c r="F177" s="196">
        <f t="shared" si="4"/>
        <v>1826792.5</v>
      </c>
      <c r="G177" s="196">
        <v>0</v>
      </c>
      <c r="H177" s="197">
        <v>250</v>
      </c>
      <c r="I177" s="231"/>
      <c r="J177" s="123" t="s">
        <v>24</v>
      </c>
      <c r="K177" s="162"/>
      <c r="L177" s="162"/>
    </row>
    <row r="178" spans="1:12" x14ac:dyDescent="0.2">
      <c r="A178" s="123">
        <v>115</v>
      </c>
      <c r="B178" s="195" t="s">
        <v>214</v>
      </c>
      <c r="C178" s="111" t="s">
        <v>84</v>
      </c>
      <c r="D178" s="173">
        <v>45173</v>
      </c>
      <c r="E178" s="173">
        <v>45203</v>
      </c>
      <c r="F178" s="196">
        <f t="shared" si="4"/>
        <v>4000000</v>
      </c>
      <c r="G178" s="196">
        <v>4000000</v>
      </c>
      <c r="H178" s="197">
        <v>0</v>
      </c>
      <c r="I178" s="231"/>
      <c r="J178" s="123" t="s">
        <v>24</v>
      </c>
      <c r="K178" s="162"/>
      <c r="L178" s="162"/>
    </row>
    <row r="179" spans="1:12" x14ac:dyDescent="0.2">
      <c r="A179" s="123">
        <v>116</v>
      </c>
      <c r="B179" s="195" t="s">
        <v>61</v>
      </c>
      <c r="C179" s="111" t="s">
        <v>257</v>
      </c>
      <c r="D179" s="173">
        <v>45165</v>
      </c>
      <c r="E179" s="173">
        <v>45226</v>
      </c>
      <c r="F179" s="196">
        <f t="shared" si="4"/>
        <v>28002600</v>
      </c>
      <c r="G179" s="196">
        <v>28002600</v>
      </c>
      <c r="H179" s="197">
        <v>0</v>
      </c>
      <c r="I179" s="231"/>
      <c r="J179" s="123" t="s">
        <v>24</v>
      </c>
      <c r="K179" s="162"/>
      <c r="L179" s="162"/>
    </row>
    <row r="180" spans="1:12" x14ac:dyDescent="0.2">
      <c r="A180" s="123">
        <v>117</v>
      </c>
      <c r="B180" s="195" t="s">
        <v>74</v>
      </c>
      <c r="C180" s="111" t="s">
        <v>104</v>
      </c>
      <c r="D180" s="173">
        <v>45163</v>
      </c>
      <c r="E180" s="173">
        <v>45529</v>
      </c>
      <c r="F180" s="196">
        <f t="shared" si="4"/>
        <v>886881728.82000005</v>
      </c>
      <c r="G180" s="196">
        <v>886881728.82000005</v>
      </c>
      <c r="H180" s="197">
        <v>0</v>
      </c>
      <c r="I180" s="231"/>
      <c r="J180" s="123" t="s">
        <v>24</v>
      </c>
      <c r="K180" s="162"/>
      <c r="L180" s="162"/>
    </row>
    <row r="181" spans="1:12" ht="12" customHeight="1" x14ac:dyDescent="0.2">
      <c r="A181" s="123">
        <v>118</v>
      </c>
      <c r="B181" s="195" t="s">
        <v>258</v>
      </c>
      <c r="C181" s="111" t="s">
        <v>104</v>
      </c>
      <c r="D181" s="173">
        <v>45180</v>
      </c>
      <c r="E181" s="173">
        <v>45210</v>
      </c>
      <c r="F181" s="196">
        <f t="shared" si="4"/>
        <v>880000</v>
      </c>
      <c r="G181" s="196">
        <v>880000</v>
      </c>
      <c r="H181" s="197">
        <v>0</v>
      </c>
      <c r="I181" s="231"/>
      <c r="J181" s="123" t="s">
        <v>24</v>
      </c>
      <c r="K181" s="162"/>
      <c r="L181" s="162"/>
    </row>
    <row r="182" spans="1:12" x14ac:dyDescent="0.2">
      <c r="A182" s="123">
        <v>119</v>
      </c>
      <c r="B182" s="195" t="s">
        <v>215</v>
      </c>
      <c r="C182" s="111" t="s">
        <v>104</v>
      </c>
      <c r="D182" s="173">
        <v>45151</v>
      </c>
      <c r="E182" s="173">
        <v>45243</v>
      </c>
      <c r="F182" s="196">
        <f t="shared" si="4"/>
        <v>1187515087.0855999</v>
      </c>
      <c r="G182" s="196">
        <v>0</v>
      </c>
      <c r="H182" s="197">
        <v>162513.68</v>
      </c>
      <c r="I182" s="231"/>
      <c r="J182" s="123" t="s">
        <v>24</v>
      </c>
      <c r="K182" s="162"/>
      <c r="L182" s="162"/>
    </row>
    <row r="183" spans="1:12" x14ac:dyDescent="0.2">
      <c r="A183" s="123">
        <v>120</v>
      </c>
      <c r="B183" s="195" t="s">
        <v>101</v>
      </c>
      <c r="C183" s="111" t="s">
        <v>84</v>
      </c>
      <c r="D183" s="173">
        <v>45174</v>
      </c>
      <c r="E183" s="173">
        <v>45235</v>
      </c>
      <c r="F183" s="196">
        <f t="shared" si="4"/>
        <v>32882265</v>
      </c>
      <c r="G183" s="196">
        <v>0</v>
      </c>
      <c r="H183" s="197">
        <v>4500</v>
      </c>
      <c r="I183" s="231"/>
      <c r="J183" s="123" t="s">
        <v>24</v>
      </c>
      <c r="K183" s="162"/>
      <c r="L183" s="162"/>
    </row>
    <row r="184" spans="1:12" x14ac:dyDescent="0.2">
      <c r="A184" s="123">
        <v>121</v>
      </c>
      <c r="B184" s="195" t="s">
        <v>131</v>
      </c>
      <c r="C184" s="111" t="s">
        <v>104</v>
      </c>
      <c r="D184" s="173">
        <v>44941</v>
      </c>
      <c r="E184" s="173">
        <v>45306</v>
      </c>
      <c r="F184" s="196">
        <f t="shared" si="4"/>
        <v>8291279487.8107996</v>
      </c>
      <c r="G184" s="196">
        <v>0</v>
      </c>
      <c r="H184" s="197">
        <v>1134677.24</v>
      </c>
      <c r="I184" s="231"/>
      <c r="J184" s="123" t="s">
        <v>24</v>
      </c>
      <c r="K184" s="162"/>
      <c r="L184" s="162"/>
    </row>
    <row r="185" spans="1:12" x14ac:dyDescent="0.2">
      <c r="A185" s="123">
        <v>122</v>
      </c>
      <c r="B185" s="195" t="s">
        <v>216</v>
      </c>
      <c r="C185" s="111" t="s">
        <v>104</v>
      </c>
      <c r="D185" s="173">
        <v>45139</v>
      </c>
      <c r="E185" s="173">
        <v>45231</v>
      </c>
      <c r="F185" s="196">
        <f t="shared" si="4"/>
        <v>2309753616.9837999</v>
      </c>
      <c r="G185" s="196">
        <v>0</v>
      </c>
      <c r="H185" s="197">
        <v>316094.14</v>
      </c>
      <c r="I185" s="231"/>
      <c r="J185" s="123" t="s">
        <v>24</v>
      </c>
      <c r="K185" s="162"/>
      <c r="L185" s="162"/>
    </row>
    <row r="186" spans="1:12" x14ac:dyDescent="0.2">
      <c r="A186" s="123">
        <v>123</v>
      </c>
      <c r="B186" s="195" t="s">
        <v>259</v>
      </c>
      <c r="C186" s="111" t="s">
        <v>84</v>
      </c>
      <c r="D186" s="173">
        <v>45199</v>
      </c>
      <c r="E186" s="173">
        <v>45229</v>
      </c>
      <c r="F186" s="196">
        <f t="shared" si="4"/>
        <v>3700000</v>
      </c>
      <c r="G186" s="196">
        <v>3700000</v>
      </c>
      <c r="H186" s="197">
        <v>0</v>
      </c>
      <c r="I186" s="231"/>
      <c r="J186" s="123" t="s">
        <v>24</v>
      </c>
      <c r="K186" s="162"/>
      <c r="L186" s="162"/>
    </row>
    <row r="187" spans="1:12" x14ac:dyDescent="0.2">
      <c r="A187" s="123">
        <v>124</v>
      </c>
      <c r="B187" s="111" t="s">
        <v>177</v>
      </c>
      <c r="C187" s="111" t="s">
        <v>104</v>
      </c>
      <c r="D187" s="173">
        <v>45194</v>
      </c>
      <c r="E187" s="173">
        <v>45255</v>
      </c>
      <c r="F187" s="196">
        <f t="shared" si="4"/>
        <v>213554454.61610001</v>
      </c>
      <c r="G187" s="196">
        <v>0</v>
      </c>
      <c r="H187" s="197">
        <v>29225.33</v>
      </c>
      <c r="I187" s="231"/>
      <c r="J187" s="123" t="s">
        <v>24</v>
      </c>
      <c r="K187" s="162"/>
      <c r="L187" s="162"/>
    </row>
    <row r="188" spans="1:12" x14ac:dyDescent="0.2">
      <c r="A188" s="123">
        <v>125</v>
      </c>
      <c r="B188" s="111" t="s">
        <v>75</v>
      </c>
      <c r="C188" s="111" t="s">
        <v>84</v>
      </c>
      <c r="D188" s="173">
        <v>45191</v>
      </c>
      <c r="E188" s="173">
        <v>45221</v>
      </c>
      <c r="F188" s="196">
        <f t="shared" si="4"/>
        <v>12381000</v>
      </c>
      <c r="G188" s="196">
        <v>12381000</v>
      </c>
      <c r="H188" s="197">
        <v>0</v>
      </c>
      <c r="I188" s="231"/>
      <c r="J188" s="123" t="s">
        <v>24</v>
      </c>
      <c r="K188" s="162"/>
      <c r="L188" s="162"/>
    </row>
    <row r="189" spans="1:12" s="114" customFormat="1" x14ac:dyDescent="0.2">
      <c r="B189" s="114" t="s">
        <v>37</v>
      </c>
      <c r="D189" s="165"/>
      <c r="E189" s="166"/>
      <c r="F189" s="198">
        <f>SUM(F163:F188)</f>
        <v>26139659882.787498</v>
      </c>
      <c r="G189" s="198">
        <f>SUM(G163:G188)</f>
        <v>7787813862.1300001</v>
      </c>
      <c r="H189" s="199">
        <f>SUM(H163:H188)</f>
        <v>2511484.7500000005</v>
      </c>
    </row>
    <row r="190" spans="1:12" s="114" customFormat="1" x14ac:dyDescent="0.2">
      <c r="D190" s="165"/>
      <c r="E190" s="166"/>
      <c r="F190" s="200"/>
      <c r="G190" s="200"/>
      <c r="H190" s="200"/>
    </row>
    <row r="191" spans="1:12" s="114" customFormat="1" x14ac:dyDescent="0.2">
      <c r="D191" s="156"/>
      <c r="E191" s="156"/>
      <c r="F191" s="188"/>
      <c r="G191" s="188"/>
      <c r="H191" s="188"/>
    </row>
    <row r="192" spans="1:12" s="114" customFormat="1" x14ac:dyDescent="0.2">
      <c r="D192" s="156"/>
      <c r="E192" s="156"/>
      <c r="F192" s="188"/>
      <c r="G192" s="188"/>
      <c r="H192" s="188"/>
    </row>
    <row r="193" spans="1:21" s="114" customFormat="1" x14ac:dyDescent="0.2">
      <c r="D193" s="156"/>
      <c r="E193" s="156"/>
      <c r="F193" s="188"/>
      <c r="G193" s="188"/>
      <c r="H193" s="188"/>
    </row>
    <row r="194" spans="1:21" s="114" customFormat="1" x14ac:dyDescent="0.2">
      <c r="A194" s="115"/>
      <c r="B194" s="116"/>
      <c r="C194" s="116"/>
      <c r="D194" s="158"/>
      <c r="E194" s="158"/>
      <c r="F194" s="189"/>
      <c r="G194" s="189"/>
      <c r="H194" s="189"/>
      <c r="I194" s="116"/>
      <c r="J194" s="116"/>
      <c r="K194" s="116"/>
      <c r="L194" s="116"/>
      <c r="M194" s="117"/>
      <c r="N194" s="117"/>
      <c r="O194" s="117"/>
      <c r="P194" s="117"/>
      <c r="Q194" s="117"/>
      <c r="R194" s="117"/>
      <c r="S194" s="117"/>
      <c r="T194" s="117"/>
      <c r="U194" s="117"/>
    </row>
    <row r="195" spans="1:21" s="114" customFormat="1" x14ac:dyDescent="0.2">
      <c r="A195" s="118" t="s">
        <v>135</v>
      </c>
      <c r="B195" s="119"/>
      <c r="C195" s="190" t="s">
        <v>274</v>
      </c>
      <c r="D195" s="79"/>
      <c r="E195" s="158"/>
      <c r="F195" s="189"/>
      <c r="G195" s="189"/>
      <c r="H195" s="189"/>
      <c r="I195" s="116"/>
      <c r="J195" s="116"/>
      <c r="K195" s="116"/>
      <c r="L195" s="116"/>
      <c r="M195" s="117"/>
      <c r="N195" s="117"/>
      <c r="O195" s="117"/>
      <c r="P195" s="117"/>
      <c r="Q195" s="117"/>
      <c r="R195" s="117"/>
      <c r="S195" s="117"/>
      <c r="T195" s="117"/>
      <c r="U195" s="117"/>
    </row>
    <row r="196" spans="1:21" s="114" customFormat="1" x14ac:dyDescent="0.2">
      <c r="A196" s="118" t="s">
        <v>136</v>
      </c>
      <c r="B196" s="119"/>
      <c r="C196" s="191">
        <v>7307.17</v>
      </c>
      <c r="D196" s="160"/>
      <c r="E196" s="158"/>
      <c r="F196" s="189"/>
      <c r="G196" s="189"/>
      <c r="H196" s="189"/>
      <c r="I196" s="116"/>
      <c r="J196" s="116"/>
      <c r="K196" s="116"/>
      <c r="L196" s="116"/>
      <c r="M196" s="117"/>
      <c r="N196" s="117"/>
      <c r="O196" s="117"/>
      <c r="P196" s="117"/>
      <c r="Q196" s="117"/>
      <c r="R196" s="117"/>
      <c r="S196" s="117"/>
      <c r="T196" s="117"/>
      <c r="U196" s="117"/>
    </row>
    <row r="197" spans="1:21" s="114" customFormat="1" x14ac:dyDescent="0.2">
      <c r="A197" s="120"/>
      <c r="B197" s="121"/>
      <c r="C197" s="121"/>
      <c r="D197" s="161"/>
      <c r="E197" s="158"/>
      <c r="F197" s="189"/>
      <c r="G197" s="189"/>
      <c r="H197" s="189"/>
      <c r="I197" s="116"/>
      <c r="J197" s="116"/>
      <c r="K197" s="116"/>
      <c r="L197" s="116"/>
      <c r="M197" s="117"/>
      <c r="N197" s="117"/>
      <c r="O197" s="117"/>
      <c r="P197" s="117"/>
      <c r="Q197" s="117"/>
      <c r="R197" s="117"/>
      <c r="S197" s="117"/>
      <c r="T197" s="117"/>
      <c r="U197" s="117"/>
    </row>
    <row r="198" spans="1:21" s="114" customFormat="1" x14ac:dyDescent="0.2">
      <c r="A198" s="115"/>
      <c r="B198" s="119" t="s">
        <v>10</v>
      </c>
      <c r="C198" s="121"/>
      <c r="D198" s="161"/>
      <c r="E198" s="158"/>
      <c r="F198" s="189"/>
      <c r="G198" s="189"/>
      <c r="H198" s="189"/>
      <c r="I198" s="116"/>
      <c r="J198" s="116"/>
      <c r="K198" s="116"/>
      <c r="L198" s="116"/>
      <c r="M198" s="117"/>
      <c r="N198" s="117"/>
      <c r="O198" s="117"/>
      <c r="P198" s="117"/>
      <c r="Q198" s="117"/>
      <c r="R198" s="117"/>
      <c r="S198" s="117"/>
      <c r="T198" s="117"/>
      <c r="U198" s="117"/>
    </row>
    <row r="199" spans="1:21" s="114" customFormat="1" x14ac:dyDescent="0.2">
      <c r="A199" s="119"/>
      <c r="B199" s="121"/>
      <c r="C199" s="121"/>
      <c r="D199" s="161"/>
      <c r="E199" s="158"/>
      <c r="F199" s="189"/>
      <c r="G199" s="189"/>
      <c r="H199" s="189"/>
      <c r="I199" s="116"/>
      <c r="J199" s="116"/>
      <c r="K199" s="116"/>
      <c r="L199" s="116"/>
      <c r="M199" s="117"/>
      <c r="N199" s="117"/>
      <c r="O199" s="117"/>
      <c r="P199" s="117"/>
      <c r="Q199" s="117"/>
      <c r="R199" s="117"/>
      <c r="S199" s="117"/>
      <c r="T199" s="117"/>
      <c r="U199" s="117"/>
    </row>
    <row r="200" spans="1:21" ht="14.1" customHeight="1" thickBot="1" x14ac:dyDescent="0.25">
      <c r="A200" s="223" t="s">
        <v>11</v>
      </c>
      <c r="B200" s="224" t="s">
        <v>26</v>
      </c>
      <c r="C200" s="224" t="s">
        <v>13</v>
      </c>
      <c r="D200" s="225" t="s">
        <v>27</v>
      </c>
      <c r="E200" s="225" t="s">
        <v>15</v>
      </c>
      <c r="F200" s="192" t="s">
        <v>16</v>
      </c>
      <c r="G200" s="226" t="s">
        <v>16</v>
      </c>
      <c r="H200" s="226"/>
      <c r="I200" s="224" t="s">
        <v>17</v>
      </c>
      <c r="J200" s="224" t="s">
        <v>18</v>
      </c>
      <c r="K200" s="162"/>
      <c r="L200" s="162"/>
    </row>
    <row r="201" spans="1:21" ht="24.75" thickBot="1" x14ac:dyDescent="0.25">
      <c r="A201" s="223"/>
      <c r="B201" s="224"/>
      <c r="C201" s="224"/>
      <c r="D201" s="225"/>
      <c r="E201" s="225"/>
      <c r="F201" s="193" t="s">
        <v>19</v>
      </c>
      <c r="G201" s="194" t="s">
        <v>20</v>
      </c>
      <c r="H201" s="194" t="s">
        <v>21</v>
      </c>
      <c r="I201" s="224"/>
      <c r="J201" s="224"/>
      <c r="K201" s="162"/>
      <c r="L201" s="162"/>
    </row>
    <row r="202" spans="1:21" x14ac:dyDescent="0.2">
      <c r="A202" s="187"/>
      <c r="B202" s="114" t="s">
        <v>37</v>
      </c>
      <c r="C202" s="187"/>
      <c r="D202" s="164"/>
      <c r="E202" s="164"/>
      <c r="F202" s="201">
        <f>+F189</f>
        <v>26139659882.787498</v>
      </c>
      <c r="G202" s="201">
        <f>+G189</f>
        <v>7787813862.1300001</v>
      </c>
      <c r="H202" s="199">
        <f>+H189</f>
        <v>2511484.7500000005</v>
      </c>
      <c r="I202" s="187"/>
      <c r="J202" s="187"/>
      <c r="K202" s="162"/>
      <c r="L202" s="162"/>
    </row>
    <row r="203" spans="1:21" x14ac:dyDescent="0.2">
      <c r="A203" s="123">
        <v>126</v>
      </c>
      <c r="B203" s="195" t="s">
        <v>308</v>
      </c>
      <c r="C203" s="111" t="s">
        <v>84</v>
      </c>
      <c r="D203" s="173">
        <v>45127</v>
      </c>
      <c r="E203" s="173">
        <v>45493</v>
      </c>
      <c r="F203" s="196">
        <f t="shared" ref="F203:F227" si="5">G203+(H203*$C$196)</f>
        <v>77443450</v>
      </c>
      <c r="G203" s="196">
        <v>77443450</v>
      </c>
      <c r="H203" s="197">
        <v>0</v>
      </c>
      <c r="I203" s="231" t="s">
        <v>42</v>
      </c>
      <c r="J203" s="123" t="s">
        <v>24</v>
      </c>
      <c r="K203" s="162"/>
      <c r="L203" s="162"/>
    </row>
    <row r="204" spans="1:21" x14ac:dyDescent="0.2">
      <c r="A204" s="123">
        <v>127</v>
      </c>
      <c r="B204" s="195" t="s">
        <v>85</v>
      </c>
      <c r="C204" s="111" t="s">
        <v>84</v>
      </c>
      <c r="D204" s="173">
        <v>45190</v>
      </c>
      <c r="E204" s="173">
        <v>45220</v>
      </c>
      <c r="F204" s="196">
        <f t="shared" si="5"/>
        <v>979000</v>
      </c>
      <c r="G204" s="196">
        <v>979000</v>
      </c>
      <c r="H204" s="197">
        <v>0</v>
      </c>
      <c r="I204" s="231"/>
      <c r="J204" s="123" t="s">
        <v>24</v>
      </c>
      <c r="K204" s="162"/>
      <c r="L204" s="162"/>
    </row>
    <row r="205" spans="1:21" x14ac:dyDescent="0.2">
      <c r="A205" s="123">
        <v>128</v>
      </c>
      <c r="B205" s="195" t="s">
        <v>307</v>
      </c>
      <c r="C205" s="111" t="s">
        <v>84</v>
      </c>
      <c r="D205" s="173">
        <v>45177</v>
      </c>
      <c r="E205" s="173">
        <v>45207</v>
      </c>
      <c r="F205" s="196">
        <f t="shared" si="5"/>
        <v>1100000</v>
      </c>
      <c r="G205" s="196">
        <v>1100000</v>
      </c>
      <c r="H205" s="197">
        <v>0</v>
      </c>
      <c r="I205" s="231"/>
      <c r="J205" s="123" t="s">
        <v>24</v>
      </c>
      <c r="K205" s="162"/>
      <c r="L205" s="162"/>
    </row>
    <row r="206" spans="1:21" x14ac:dyDescent="0.2">
      <c r="A206" s="123">
        <v>129</v>
      </c>
      <c r="B206" s="195" t="s">
        <v>260</v>
      </c>
      <c r="C206" s="111" t="s">
        <v>84</v>
      </c>
      <c r="D206" s="173">
        <v>45198</v>
      </c>
      <c r="E206" s="173">
        <v>45228</v>
      </c>
      <c r="F206" s="196">
        <f t="shared" si="5"/>
        <v>4325000</v>
      </c>
      <c r="G206" s="196">
        <v>4325000</v>
      </c>
      <c r="H206" s="197">
        <v>0</v>
      </c>
      <c r="I206" s="231"/>
      <c r="J206" s="123" t="s">
        <v>24</v>
      </c>
      <c r="K206" s="162"/>
      <c r="L206" s="162"/>
    </row>
    <row r="207" spans="1:21" x14ac:dyDescent="0.2">
      <c r="A207" s="123">
        <v>130</v>
      </c>
      <c r="B207" s="195" t="s">
        <v>306</v>
      </c>
      <c r="C207" s="111" t="s">
        <v>84</v>
      </c>
      <c r="D207" s="173">
        <v>45167</v>
      </c>
      <c r="E207" s="173">
        <v>45256</v>
      </c>
      <c r="F207" s="196">
        <f t="shared" si="5"/>
        <v>46346860</v>
      </c>
      <c r="G207" s="196">
        <v>46346860</v>
      </c>
      <c r="H207" s="197">
        <v>0</v>
      </c>
      <c r="I207" s="231"/>
      <c r="J207" s="123" t="s">
        <v>24</v>
      </c>
      <c r="K207" s="162"/>
      <c r="L207" s="162"/>
    </row>
    <row r="208" spans="1:21" x14ac:dyDescent="0.2">
      <c r="A208" s="123">
        <v>131</v>
      </c>
      <c r="B208" s="195" t="s">
        <v>305</v>
      </c>
      <c r="C208" s="111" t="s">
        <v>84</v>
      </c>
      <c r="D208" s="173">
        <v>45199</v>
      </c>
      <c r="E208" s="173">
        <v>45204</v>
      </c>
      <c r="F208" s="196">
        <f t="shared" si="5"/>
        <v>15400000</v>
      </c>
      <c r="G208" s="196">
        <v>15400000</v>
      </c>
      <c r="H208" s="197">
        <v>0</v>
      </c>
      <c r="I208" s="231"/>
      <c r="J208" s="123" t="s">
        <v>24</v>
      </c>
      <c r="K208" s="162"/>
      <c r="L208" s="162"/>
    </row>
    <row r="209" spans="1:12" x14ac:dyDescent="0.2">
      <c r="A209" s="123">
        <v>132</v>
      </c>
      <c r="B209" s="195" t="s">
        <v>304</v>
      </c>
      <c r="C209" s="111" t="s">
        <v>84</v>
      </c>
      <c r="D209" s="173">
        <v>45193</v>
      </c>
      <c r="E209" s="173">
        <v>45223</v>
      </c>
      <c r="F209" s="196">
        <f t="shared" si="5"/>
        <v>1950000</v>
      </c>
      <c r="G209" s="196">
        <v>1950000</v>
      </c>
      <c r="H209" s="197">
        <v>0</v>
      </c>
      <c r="I209" s="231"/>
      <c r="J209" s="123" t="s">
        <v>24</v>
      </c>
      <c r="K209" s="162"/>
      <c r="L209" s="162"/>
    </row>
    <row r="210" spans="1:12" ht="15" customHeight="1" x14ac:dyDescent="0.2">
      <c r="A210" s="123">
        <v>133</v>
      </c>
      <c r="B210" s="195" t="s">
        <v>217</v>
      </c>
      <c r="C210" s="111" t="s">
        <v>104</v>
      </c>
      <c r="D210" s="173">
        <v>45194</v>
      </c>
      <c r="E210" s="173">
        <v>45255</v>
      </c>
      <c r="F210" s="196">
        <f t="shared" si="5"/>
        <v>23405760</v>
      </c>
      <c r="G210" s="196">
        <v>23405760</v>
      </c>
      <c r="H210" s="197">
        <v>0</v>
      </c>
      <c r="I210" s="231"/>
      <c r="J210" s="123" t="s">
        <v>24</v>
      </c>
      <c r="K210" s="162"/>
      <c r="L210" s="162"/>
    </row>
    <row r="211" spans="1:12" x14ac:dyDescent="0.2">
      <c r="A211" s="123">
        <v>134</v>
      </c>
      <c r="B211" s="195" t="s">
        <v>303</v>
      </c>
      <c r="C211" s="111" t="s">
        <v>84</v>
      </c>
      <c r="D211" s="173">
        <v>45187</v>
      </c>
      <c r="E211" s="173">
        <v>45217</v>
      </c>
      <c r="F211" s="196">
        <f t="shared" si="5"/>
        <v>3520000</v>
      </c>
      <c r="G211" s="196">
        <v>3520000</v>
      </c>
      <c r="H211" s="197">
        <v>0</v>
      </c>
      <c r="I211" s="231"/>
      <c r="J211" s="123" t="s">
        <v>24</v>
      </c>
      <c r="K211" s="162"/>
      <c r="L211" s="162"/>
    </row>
    <row r="212" spans="1:12" x14ac:dyDescent="0.2">
      <c r="A212" s="123">
        <v>135</v>
      </c>
      <c r="B212" s="195" t="s">
        <v>76</v>
      </c>
      <c r="C212" s="111" t="s">
        <v>84</v>
      </c>
      <c r="D212" s="173">
        <v>45179</v>
      </c>
      <c r="E212" s="173">
        <v>45240</v>
      </c>
      <c r="F212" s="196">
        <f t="shared" si="5"/>
        <v>31430000</v>
      </c>
      <c r="G212" s="196">
        <v>31430000</v>
      </c>
      <c r="H212" s="197">
        <v>0</v>
      </c>
      <c r="I212" s="231"/>
      <c r="J212" s="123" t="s">
        <v>24</v>
      </c>
      <c r="K212" s="162"/>
      <c r="L212" s="162"/>
    </row>
    <row r="213" spans="1:12" x14ac:dyDescent="0.2">
      <c r="A213" s="123">
        <v>136</v>
      </c>
      <c r="B213" s="195" t="s">
        <v>178</v>
      </c>
      <c r="C213" s="111" t="s">
        <v>84</v>
      </c>
      <c r="D213" s="173">
        <v>45180</v>
      </c>
      <c r="E213" s="173">
        <v>45210</v>
      </c>
      <c r="F213" s="196">
        <f t="shared" si="5"/>
        <v>2390150</v>
      </c>
      <c r="G213" s="196">
        <v>2390150</v>
      </c>
      <c r="H213" s="197">
        <v>0</v>
      </c>
      <c r="I213" s="231"/>
      <c r="J213" s="123" t="s">
        <v>24</v>
      </c>
      <c r="K213" s="162"/>
      <c r="L213" s="162"/>
    </row>
    <row r="214" spans="1:12" x14ac:dyDescent="0.2">
      <c r="A214" s="123">
        <v>137</v>
      </c>
      <c r="B214" s="195" t="s">
        <v>218</v>
      </c>
      <c r="C214" s="111" t="s">
        <v>84</v>
      </c>
      <c r="D214" s="173">
        <v>45190</v>
      </c>
      <c r="E214" s="173">
        <v>45220</v>
      </c>
      <c r="F214" s="196">
        <f t="shared" si="5"/>
        <v>790892</v>
      </c>
      <c r="G214" s="196">
        <v>790892</v>
      </c>
      <c r="H214" s="197">
        <v>0</v>
      </c>
      <c r="I214" s="231"/>
      <c r="J214" s="123" t="s">
        <v>24</v>
      </c>
      <c r="K214" s="162"/>
      <c r="L214" s="162"/>
    </row>
    <row r="215" spans="1:12" x14ac:dyDescent="0.2">
      <c r="A215" s="123">
        <v>138</v>
      </c>
      <c r="B215" s="195" t="s">
        <v>302</v>
      </c>
      <c r="C215" s="111" t="s">
        <v>84</v>
      </c>
      <c r="D215" s="173">
        <v>45187</v>
      </c>
      <c r="E215" s="173">
        <v>45217</v>
      </c>
      <c r="F215" s="196">
        <f t="shared" si="5"/>
        <v>3158100</v>
      </c>
      <c r="G215" s="196">
        <v>3158100</v>
      </c>
      <c r="H215" s="197">
        <v>0</v>
      </c>
      <c r="I215" s="231"/>
      <c r="J215" s="123" t="s">
        <v>24</v>
      </c>
      <c r="K215" s="162"/>
      <c r="L215" s="162"/>
    </row>
    <row r="216" spans="1:12" x14ac:dyDescent="0.2">
      <c r="A216" s="123">
        <v>139</v>
      </c>
      <c r="B216" s="195" t="s">
        <v>179</v>
      </c>
      <c r="C216" s="111" t="s">
        <v>84</v>
      </c>
      <c r="D216" s="173">
        <v>45184</v>
      </c>
      <c r="E216" s="173">
        <v>45214</v>
      </c>
      <c r="F216" s="196">
        <f t="shared" si="5"/>
        <v>732000</v>
      </c>
      <c r="G216" s="196">
        <v>732000</v>
      </c>
      <c r="H216" s="197">
        <v>0</v>
      </c>
      <c r="I216" s="231"/>
      <c r="J216" s="123" t="s">
        <v>24</v>
      </c>
      <c r="K216" s="162"/>
      <c r="L216" s="162"/>
    </row>
    <row r="217" spans="1:12" x14ac:dyDescent="0.2">
      <c r="A217" s="123">
        <v>140</v>
      </c>
      <c r="B217" s="195" t="s">
        <v>301</v>
      </c>
      <c r="C217" s="111" t="s">
        <v>84</v>
      </c>
      <c r="D217" s="173">
        <v>45191</v>
      </c>
      <c r="E217" s="173">
        <v>45221</v>
      </c>
      <c r="F217" s="196">
        <f t="shared" si="5"/>
        <v>2200000</v>
      </c>
      <c r="G217" s="196">
        <v>2200000</v>
      </c>
      <c r="H217" s="197">
        <v>0</v>
      </c>
      <c r="I217" s="231"/>
      <c r="J217" s="123" t="s">
        <v>24</v>
      </c>
      <c r="K217" s="162"/>
      <c r="L217" s="162"/>
    </row>
    <row r="218" spans="1:12" ht="12" customHeight="1" x14ac:dyDescent="0.2">
      <c r="A218" s="123">
        <v>141</v>
      </c>
      <c r="B218" s="195" t="s">
        <v>219</v>
      </c>
      <c r="C218" s="111" t="s">
        <v>84</v>
      </c>
      <c r="D218" s="173">
        <v>45174</v>
      </c>
      <c r="E218" s="173">
        <v>45204</v>
      </c>
      <c r="F218" s="196">
        <f t="shared" si="5"/>
        <v>4650584</v>
      </c>
      <c r="G218" s="196">
        <v>4650584</v>
      </c>
      <c r="H218" s="197">
        <v>0</v>
      </c>
      <c r="I218" s="231"/>
      <c r="J218" s="123" t="s">
        <v>24</v>
      </c>
      <c r="K218" s="162"/>
      <c r="L218" s="162"/>
    </row>
    <row r="219" spans="1:12" x14ac:dyDescent="0.2">
      <c r="A219" s="123">
        <v>142</v>
      </c>
      <c r="B219" s="195" t="s">
        <v>300</v>
      </c>
      <c r="C219" s="111" t="s">
        <v>84</v>
      </c>
      <c r="D219" s="173">
        <v>45183</v>
      </c>
      <c r="E219" s="173">
        <v>45213</v>
      </c>
      <c r="F219" s="196">
        <f t="shared" si="5"/>
        <v>4000000</v>
      </c>
      <c r="G219" s="196">
        <v>4000000</v>
      </c>
      <c r="H219" s="197">
        <v>0</v>
      </c>
      <c r="I219" s="231"/>
      <c r="J219" s="123" t="s">
        <v>24</v>
      </c>
      <c r="K219" s="162"/>
      <c r="L219" s="162"/>
    </row>
    <row r="220" spans="1:12" ht="12" customHeight="1" x14ac:dyDescent="0.2">
      <c r="A220" s="123">
        <v>143</v>
      </c>
      <c r="B220" s="195" t="s">
        <v>77</v>
      </c>
      <c r="C220" s="111" t="s">
        <v>84</v>
      </c>
      <c r="D220" s="173">
        <v>45173</v>
      </c>
      <c r="E220" s="173">
        <v>45203</v>
      </c>
      <c r="F220" s="196">
        <f t="shared" si="5"/>
        <v>1258000</v>
      </c>
      <c r="G220" s="196">
        <v>1258000</v>
      </c>
      <c r="H220" s="197">
        <v>0</v>
      </c>
      <c r="I220" s="231"/>
      <c r="J220" s="123" t="s">
        <v>24</v>
      </c>
      <c r="K220" s="162"/>
      <c r="L220" s="162"/>
    </row>
    <row r="221" spans="1:12" x14ac:dyDescent="0.2">
      <c r="A221" s="123">
        <v>144</v>
      </c>
      <c r="B221" s="195" t="s">
        <v>299</v>
      </c>
      <c r="C221" s="111" t="s">
        <v>84</v>
      </c>
      <c r="D221" s="173">
        <v>45189</v>
      </c>
      <c r="E221" s="173">
        <v>45219</v>
      </c>
      <c r="F221" s="196">
        <f t="shared" si="5"/>
        <v>1250000</v>
      </c>
      <c r="G221" s="196">
        <v>1250000</v>
      </c>
      <c r="H221" s="197">
        <v>0</v>
      </c>
      <c r="I221" s="231"/>
      <c r="J221" s="123" t="s">
        <v>24</v>
      </c>
      <c r="K221" s="162"/>
      <c r="L221" s="162"/>
    </row>
    <row r="222" spans="1:12" x14ac:dyDescent="0.2">
      <c r="A222" s="123">
        <v>145</v>
      </c>
      <c r="B222" s="195" t="s">
        <v>298</v>
      </c>
      <c r="C222" s="111" t="s">
        <v>84</v>
      </c>
      <c r="D222" s="173">
        <v>45183</v>
      </c>
      <c r="E222" s="173">
        <v>45213</v>
      </c>
      <c r="F222" s="196">
        <f t="shared" si="5"/>
        <v>800000</v>
      </c>
      <c r="G222" s="196">
        <v>800000</v>
      </c>
      <c r="H222" s="197">
        <v>0</v>
      </c>
      <c r="I222" s="231"/>
      <c r="J222" s="123" t="s">
        <v>24</v>
      </c>
      <c r="K222" s="162"/>
      <c r="L222" s="162"/>
    </row>
    <row r="223" spans="1:12" x14ac:dyDescent="0.2">
      <c r="A223" s="123">
        <v>146</v>
      </c>
      <c r="B223" s="195" t="s">
        <v>297</v>
      </c>
      <c r="C223" s="111" t="s">
        <v>84</v>
      </c>
      <c r="D223" s="173">
        <v>45189</v>
      </c>
      <c r="E223" s="173">
        <v>45219</v>
      </c>
      <c r="F223" s="196">
        <f t="shared" si="5"/>
        <v>2425000</v>
      </c>
      <c r="G223" s="196">
        <v>2425000</v>
      </c>
      <c r="H223" s="197">
        <v>0</v>
      </c>
      <c r="I223" s="231"/>
      <c r="J223" s="123" t="s">
        <v>24</v>
      </c>
      <c r="K223" s="162"/>
      <c r="L223" s="162"/>
    </row>
    <row r="224" spans="1:12" x14ac:dyDescent="0.2">
      <c r="A224" s="123">
        <v>147</v>
      </c>
      <c r="B224" s="111" t="s">
        <v>296</v>
      </c>
      <c r="C224" s="111" t="s">
        <v>84</v>
      </c>
      <c r="D224" s="173">
        <v>45184</v>
      </c>
      <c r="E224" s="173">
        <v>45214</v>
      </c>
      <c r="F224" s="196">
        <f t="shared" si="5"/>
        <v>2000000</v>
      </c>
      <c r="G224" s="196">
        <v>2000000</v>
      </c>
      <c r="H224" s="197">
        <v>0</v>
      </c>
      <c r="I224" s="231"/>
      <c r="J224" s="123" t="s">
        <v>24</v>
      </c>
      <c r="K224" s="162"/>
      <c r="L224" s="162"/>
    </row>
    <row r="225" spans="1:21" x14ac:dyDescent="0.2">
      <c r="A225" s="123">
        <v>148</v>
      </c>
      <c r="B225" s="111" t="s">
        <v>261</v>
      </c>
      <c r="C225" s="111" t="s">
        <v>104</v>
      </c>
      <c r="D225" s="173">
        <v>45197</v>
      </c>
      <c r="E225" s="173">
        <v>45288</v>
      </c>
      <c r="F225" s="196">
        <f t="shared" si="5"/>
        <v>475414125.66439998</v>
      </c>
      <c r="G225" s="196">
        <v>0</v>
      </c>
      <c r="H225" s="197">
        <v>65061.32</v>
      </c>
      <c r="I225" s="231"/>
      <c r="J225" s="123" t="s">
        <v>24</v>
      </c>
      <c r="K225" s="162"/>
      <c r="L225" s="162"/>
    </row>
    <row r="226" spans="1:21" x14ac:dyDescent="0.2">
      <c r="A226" s="123">
        <v>149</v>
      </c>
      <c r="B226" s="111" t="s">
        <v>295</v>
      </c>
      <c r="C226" s="111" t="s">
        <v>84</v>
      </c>
      <c r="D226" s="173">
        <v>45173</v>
      </c>
      <c r="E226" s="173">
        <v>45203</v>
      </c>
      <c r="F226" s="196">
        <f t="shared" si="5"/>
        <v>1000000</v>
      </c>
      <c r="G226" s="196">
        <v>1000000</v>
      </c>
      <c r="H226" s="197">
        <v>0</v>
      </c>
      <c r="I226" s="231"/>
      <c r="J226" s="123" t="s">
        <v>24</v>
      </c>
      <c r="K226" s="162"/>
      <c r="L226" s="162"/>
    </row>
    <row r="227" spans="1:21" x14ac:dyDescent="0.2">
      <c r="A227" s="123">
        <v>150</v>
      </c>
      <c r="B227" s="195" t="s">
        <v>180</v>
      </c>
      <c r="C227" s="111" t="s">
        <v>84</v>
      </c>
      <c r="D227" s="173">
        <v>45196</v>
      </c>
      <c r="E227" s="173">
        <v>45562</v>
      </c>
      <c r="F227" s="196">
        <f t="shared" si="5"/>
        <v>133097079</v>
      </c>
      <c r="G227" s="196">
        <v>133097079</v>
      </c>
      <c r="H227" s="202">
        <v>0</v>
      </c>
      <c r="I227" s="231"/>
      <c r="J227" s="123" t="s">
        <v>24</v>
      </c>
      <c r="K227" s="162"/>
      <c r="L227" s="162"/>
    </row>
    <row r="228" spans="1:21" s="114" customFormat="1" x14ac:dyDescent="0.2">
      <c r="B228" s="114" t="s">
        <v>37</v>
      </c>
      <c r="D228" s="156"/>
      <c r="E228" s="156"/>
      <c r="F228" s="198">
        <f>SUM(F202:F227)</f>
        <v>26980725883.451897</v>
      </c>
      <c r="G228" s="198">
        <f>SUM(G202:G227)</f>
        <v>8153465737.1300001</v>
      </c>
      <c r="H228" s="199">
        <f>SUM(H202:H227)</f>
        <v>2576546.0700000003</v>
      </c>
    </row>
    <row r="229" spans="1:21" s="114" customFormat="1" x14ac:dyDescent="0.2">
      <c r="D229" s="156"/>
      <c r="E229" s="156"/>
      <c r="F229" s="200"/>
      <c r="G229" s="200"/>
      <c r="H229" s="200"/>
    </row>
    <row r="230" spans="1:21" s="114" customFormat="1" x14ac:dyDescent="0.2">
      <c r="D230" s="156"/>
      <c r="E230" s="156"/>
      <c r="F230" s="188"/>
      <c r="G230" s="188"/>
      <c r="H230" s="188"/>
    </row>
    <row r="231" spans="1:21" s="114" customFormat="1" x14ac:dyDescent="0.2">
      <c r="D231" s="156"/>
      <c r="E231" s="156"/>
      <c r="F231" s="188"/>
      <c r="G231" s="188"/>
      <c r="H231" s="188"/>
    </row>
    <row r="232" spans="1:21" s="114" customFormat="1" x14ac:dyDescent="0.2">
      <c r="A232" s="115"/>
      <c r="B232" s="116"/>
      <c r="C232" s="116"/>
      <c r="D232" s="158"/>
      <c r="E232" s="158"/>
      <c r="F232" s="189"/>
      <c r="G232" s="189"/>
      <c r="H232" s="189"/>
      <c r="I232" s="116"/>
      <c r="J232" s="116"/>
      <c r="K232" s="116"/>
      <c r="L232" s="116"/>
      <c r="M232" s="117"/>
      <c r="N232" s="117"/>
      <c r="O232" s="117"/>
      <c r="P232" s="117"/>
      <c r="Q232" s="117"/>
      <c r="R232" s="117"/>
      <c r="S232" s="117"/>
      <c r="T232" s="117"/>
      <c r="U232" s="117"/>
    </row>
    <row r="233" spans="1:21" s="114" customFormat="1" x14ac:dyDescent="0.2">
      <c r="A233" s="118" t="s">
        <v>135</v>
      </c>
      <c r="B233" s="119"/>
      <c r="C233" s="190" t="s">
        <v>274</v>
      </c>
      <c r="D233" s="79"/>
      <c r="E233" s="158"/>
      <c r="F233" s="189"/>
      <c r="G233" s="189"/>
      <c r="H233" s="189"/>
      <c r="I233" s="116"/>
      <c r="J233" s="116"/>
      <c r="K233" s="116"/>
      <c r="L233" s="116"/>
      <c r="M233" s="117"/>
      <c r="N233" s="117"/>
      <c r="O233" s="117"/>
      <c r="P233" s="117"/>
      <c r="Q233" s="117"/>
      <c r="R233" s="117"/>
      <c r="S233" s="117"/>
      <c r="T233" s="117"/>
      <c r="U233" s="117"/>
    </row>
    <row r="234" spans="1:21" s="114" customFormat="1" x14ac:dyDescent="0.2">
      <c r="A234" s="118" t="s">
        <v>136</v>
      </c>
      <c r="B234" s="119"/>
      <c r="C234" s="191">
        <v>7307.17</v>
      </c>
      <c r="D234" s="160"/>
      <c r="E234" s="158"/>
      <c r="F234" s="189"/>
      <c r="G234" s="189"/>
      <c r="H234" s="189"/>
      <c r="I234" s="116"/>
      <c r="J234" s="116"/>
      <c r="K234" s="116"/>
      <c r="L234" s="116"/>
      <c r="M234" s="117"/>
      <c r="N234" s="117"/>
      <c r="O234" s="117"/>
      <c r="P234" s="117"/>
      <c r="Q234" s="117"/>
      <c r="R234" s="117"/>
      <c r="S234" s="117"/>
      <c r="T234" s="117"/>
      <c r="U234" s="117"/>
    </row>
    <row r="235" spans="1:21" s="114" customFormat="1" x14ac:dyDescent="0.2">
      <c r="A235" s="120"/>
      <c r="B235" s="121"/>
      <c r="C235" s="121"/>
      <c r="D235" s="161"/>
      <c r="E235" s="158"/>
      <c r="F235" s="189"/>
      <c r="G235" s="189"/>
      <c r="H235" s="189"/>
      <c r="I235" s="116"/>
      <c r="J235" s="116"/>
      <c r="K235" s="116"/>
      <c r="L235" s="116"/>
      <c r="M235" s="117"/>
      <c r="N235" s="117"/>
      <c r="O235" s="117"/>
      <c r="P235" s="117"/>
      <c r="Q235" s="117"/>
      <c r="R235" s="117"/>
      <c r="S235" s="117"/>
      <c r="T235" s="117"/>
      <c r="U235" s="117"/>
    </row>
    <row r="236" spans="1:21" s="114" customFormat="1" x14ac:dyDescent="0.2">
      <c r="A236" s="115"/>
      <c r="B236" s="119" t="s">
        <v>10</v>
      </c>
      <c r="C236" s="121"/>
      <c r="D236" s="161"/>
      <c r="E236" s="158"/>
      <c r="F236" s="189"/>
      <c r="G236" s="189"/>
      <c r="H236" s="189"/>
      <c r="I236" s="116"/>
      <c r="J236" s="116"/>
      <c r="K236" s="116"/>
      <c r="L236" s="116"/>
      <c r="M236" s="117"/>
      <c r="N236" s="117"/>
      <c r="O236" s="117"/>
      <c r="P236" s="117"/>
      <c r="Q236" s="117"/>
      <c r="R236" s="117"/>
      <c r="S236" s="117"/>
      <c r="T236" s="117"/>
      <c r="U236" s="117"/>
    </row>
    <row r="237" spans="1:21" s="114" customFormat="1" x14ac:dyDescent="0.2">
      <c r="A237" s="119"/>
      <c r="B237" s="121"/>
      <c r="C237" s="121"/>
      <c r="D237" s="161"/>
      <c r="E237" s="158"/>
      <c r="F237" s="189"/>
      <c r="G237" s="189"/>
      <c r="H237" s="189"/>
      <c r="I237" s="116"/>
      <c r="J237" s="116"/>
      <c r="K237" s="116"/>
      <c r="L237" s="116"/>
      <c r="M237" s="117"/>
      <c r="N237" s="117"/>
      <c r="O237" s="117"/>
      <c r="P237" s="117"/>
      <c r="Q237" s="117"/>
      <c r="R237" s="117"/>
      <c r="S237" s="117"/>
      <c r="T237" s="117"/>
      <c r="U237" s="117"/>
    </row>
    <row r="238" spans="1:21" ht="14.1" customHeight="1" thickBot="1" x14ac:dyDescent="0.25">
      <c r="A238" s="223" t="s">
        <v>11</v>
      </c>
      <c r="B238" s="224" t="s">
        <v>26</v>
      </c>
      <c r="C238" s="224" t="s">
        <v>13</v>
      </c>
      <c r="D238" s="225" t="s">
        <v>27</v>
      </c>
      <c r="E238" s="225" t="s">
        <v>15</v>
      </c>
      <c r="F238" s="192" t="s">
        <v>16</v>
      </c>
      <c r="G238" s="226" t="s">
        <v>16</v>
      </c>
      <c r="H238" s="226"/>
      <c r="I238" s="224" t="s">
        <v>17</v>
      </c>
      <c r="J238" s="224" t="s">
        <v>18</v>
      </c>
      <c r="K238" s="162"/>
      <c r="L238" s="162"/>
    </row>
    <row r="239" spans="1:21" ht="24.75" thickBot="1" x14ac:dyDescent="0.25">
      <c r="A239" s="223"/>
      <c r="B239" s="224"/>
      <c r="C239" s="224"/>
      <c r="D239" s="225"/>
      <c r="E239" s="225"/>
      <c r="F239" s="193" t="s">
        <v>19</v>
      </c>
      <c r="G239" s="194" t="s">
        <v>20</v>
      </c>
      <c r="H239" s="194" t="s">
        <v>21</v>
      </c>
      <c r="I239" s="224"/>
      <c r="J239" s="224"/>
      <c r="K239" s="162"/>
      <c r="L239" s="162"/>
    </row>
    <row r="240" spans="1:21" x14ac:dyDescent="0.2">
      <c r="A240" s="187"/>
      <c r="B240" s="114" t="s">
        <v>37</v>
      </c>
      <c r="C240" s="187"/>
      <c r="D240" s="164"/>
      <c r="E240" s="164"/>
      <c r="F240" s="201">
        <f>+F228</f>
        <v>26980725883.451897</v>
      </c>
      <c r="G240" s="201">
        <f>+G228</f>
        <v>8153465737.1300001</v>
      </c>
      <c r="H240" s="199">
        <f>+H228</f>
        <v>2576546.0700000003</v>
      </c>
      <c r="I240" s="187"/>
      <c r="J240" s="187"/>
      <c r="K240" s="162"/>
      <c r="L240" s="162"/>
    </row>
    <row r="241" spans="1:12" x14ac:dyDescent="0.2">
      <c r="A241" s="123">
        <v>151</v>
      </c>
      <c r="B241" s="195" t="s">
        <v>294</v>
      </c>
      <c r="C241" s="111" t="s">
        <v>84</v>
      </c>
      <c r="D241" s="173">
        <v>45186</v>
      </c>
      <c r="E241" s="173">
        <v>45216</v>
      </c>
      <c r="F241" s="196">
        <f t="shared" ref="F241:F265" si="6">G241+(H241*$C$234)</f>
        <v>2052179</v>
      </c>
      <c r="G241" s="196">
        <v>2052179</v>
      </c>
      <c r="H241" s="197">
        <v>0</v>
      </c>
      <c r="I241" s="231" t="s">
        <v>42</v>
      </c>
      <c r="J241" s="123" t="s">
        <v>24</v>
      </c>
      <c r="K241" s="162"/>
      <c r="L241" s="162"/>
    </row>
    <row r="242" spans="1:12" x14ac:dyDescent="0.2">
      <c r="A242" s="123">
        <v>152</v>
      </c>
      <c r="B242" s="195" t="s">
        <v>293</v>
      </c>
      <c r="C242" s="111" t="s">
        <v>84</v>
      </c>
      <c r="D242" s="173">
        <v>45184</v>
      </c>
      <c r="E242" s="173">
        <v>45214</v>
      </c>
      <c r="F242" s="196">
        <f t="shared" si="6"/>
        <v>1373500</v>
      </c>
      <c r="G242" s="196">
        <v>1373500</v>
      </c>
      <c r="H242" s="197">
        <v>0</v>
      </c>
      <c r="I242" s="231"/>
      <c r="J242" s="123" t="s">
        <v>24</v>
      </c>
      <c r="K242" s="162"/>
      <c r="L242" s="162"/>
    </row>
    <row r="243" spans="1:12" x14ac:dyDescent="0.2">
      <c r="A243" s="123">
        <v>153</v>
      </c>
      <c r="B243" s="195" t="s">
        <v>220</v>
      </c>
      <c r="C243" s="111" t="s">
        <v>84</v>
      </c>
      <c r="D243" s="173">
        <v>45184</v>
      </c>
      <c r="E243" s="173">
        <v>45214</v>
      </c>
      <c r="F243" s="196">
        <f t="shared" si="6"/>
        <v>1100000</v>
      </c>
      <c r="G243" s="196">
        <v>1100000</v>
      </c>
      <c r="H243" s="197">
        <v>0</v>
      </c>
      <c r="I243" s="231"/>
      <c r="J243" s="123" t="s">
        <v>24</v>
      </c>
      <c r="K243" s="162"/>
      <c r="L243" s="162"/>
    </row>
    <row r="244" spans="1:12" x14ac:dyDescent="0.2">
      <c r="A244" s="123">
        <v>154</v>
      </c>
      <c r="B244" s="195" t="s">
        <v>118</v>
      </c>
      <c r="C244" s="111" t="s">
        <v>84</v>
      </c>
      <c r="D244" s="173">
        <v>45170</v>
      </c>
      <c r="E244" s="173">
        <v>45231</v>
      </c>
      <c r="F244" s="196">
        <f t="shared" si="6"/>
        <v>18800000</v>
      </c>
      <c r="G244" s="196">
        <v>18800000</v>
      </c>
      <c r="H244" s="197">
        <v>0</v>
      </c>
      <c r="I244" s="231"/>
      <c r="J244" s="123" t="s">
        <v>24</v>
      </c>
      <c r="K244" s="162"/>
      <c r="L244" s="162"/>
    </row>
    <row r="245" spans="1:12" x14ac:dyDescent="0.2">
      <c r="A245" s="123">
        <v>155</v>
      </c>
      <c r="B245" s="195" t="s">
        <v>138</v>
      </c>
      <c r="C245" s="111" t="s">
        <v>84</v>
      </c>
      <c r="D245" s="173">
        <v>45176</v>
      </c>
      <c r="E245" s="173">
        <v>45267</v>
      </c>
      <c r="F245" s="196">
        <f t="shared" si="6"/>
        <v>131518333</v>
      </c>
      <c r="G245" s="196">
        <v>131518333</v>
      </c>
      <c r="H245" s="197">
        <v>0</v>
      </c>
      <c r="I245" s="231"/>
      <c r="J245" s="123" t="s">
        <v>24</v>
      </c>
      <c r="K245" s="162"/>
      <c r="L245" s="162"/>
    </row>
    <row r="246" spans="1:12" x14ac:dyDescent="0.2">
      <c r="A246" s="123">
        <v>156</v>
      </c>
      <c r="B246" s="195" t="s">
        <v>262</v>
      </c>
      <c r="C246" s="111" t="s">
        <v>84</v>
      </c>
      <c r="D246" s="173">
        <v>45191</v>
      </c>
      <c r="E246" s="173">
        <v>45221</v>
      </c>
      <c r="F246" s="196">
        <f t="shared" si="6"/>
        <v>2700000</v>
      </c>
      <c r="G246" s="196">
        <v>2700000</v>
      </c>
      <c r="H246" s="197">
        <v>0</v>
      </c>
      <c r="I246" s="231"/>
      <c r="J246" s="123" t="s">
        <v>24</v>
      </c>
      <c r="K246" s="162"/>
      <c r="L246" s="162"/>
    </row>
    <row r="247" spans="1:12" x14ac:dyDescent="0.2">
      <c r="A247" s="123">
        <v>157</v>
      </c>
      <c r="B247" s="195" t="s">
        <v>119</v>
      </c>
      <c r="C247" s="111" t="s">
        <v>158</v>
      </c>
      <c r="D247" s="173">
        <v>45143</v>
      </c>
      <c r="E247" s="173">
        <v>45509</v>
      </c>
      <c r="F247" s="196">
        <f t="shared" si="6"/>
        <v>124624352.2</v>
      </c>
      <c r="G247" s="196">
        <v>112494450</v>
      </c>
      <c r="H247" s="197">
        <v>1660</v>
      </c>
      <c r="I247" s="231"/>
      <c r="J247" s="123" t="s">
        <v>24</v>
      </c>
      <c r="K247" s="162"/>
      <c r="L247" s="162"/>
    </row>
    <row r="248" spans="1:12" x14ac:dyDescent="0.2">
      <c r="A248" s="123">
        <v>158</v>
      </c>
      <c r="B248" s="195" t="s">
        <v>263</v>
      </c>
      <c r="C248" s="111" t="s">
        <v>181</v>
      </c>
      <c r="D248" s="173"/>
      <c r="E248" s="173"/>
      <c r="F248" s="196">
        <f t="shared" si="6"/>
        <v>-2509202294.5131998</v>
      </c>
      <c r="G248" s="196">
        <v>-2509202294.5131998</v>
      </c>
      <c r="H248" s="197">
        <v>0</v>
      </c>
      <c r="I248" s="231"/>
      <c r="J248" s="123" t="s">
        <v>24</v>
      </c>
      <c r="K248" s="162"/>
      <c r="L248" s="162"/>
    </row>
    <row r="249" spans="1:12" x14ac:dyDescent="0.2">
      <c r="A249" s="123">
        <v>159</v>
      </c>
      <c r="B249" s="195" t="s">
        <v>292</v>
      </c>
      <c r="C249" s="111" t="s">
        <v>84</v>
      </c>
      <c r="D249" s="173">
        <v>45194</v>
      </c>
      <c r="E249" s="173">
        <v>45255</v>
      </c>
      <c r="F249" s="196">
        <f t="shared" si="6"/>
        <v>21921510</v>
      </c>
      <c r="G249" s="196">
        <v>0</v>
      </c>
      <c r="H249" s="197">
        <v>3000</v>
      </c>
      <c r="I249" s="231"/>
      <c r="J249" s="123" t="s">
        <v>24</v>
      </c>
      <c r="K249" s="162"/>
      <c r="L249" s="162"/>
    </row>
    <row r="250" spans="1:12" x14ac:dyDescent="0.2">
      <c r="A250" s="123">
        <v>160</v>
      </c>
      <c r="B250" s="195" t="s">
        <v>120</v>
      </c>
      <c r="C250" s="111" t="s">
        <v>84</v>
      </c>
      <c r="D250" s="173">
        <v>45182</v>
      </c>
      <c r="E250" s="173">
        <v>45212</v>
      </c>
      <c r="F250" s="196">
        <f t="shared" si="6"/>
        <v>1975000</v>
      </c>
      <c r="G250" s="196">
        <v>1975000</v>
      </c>
      <c r="H250" s="197">
        <v>0</v>
      </c>
      <c r="I250" s="231"/>
      <c r="J250" s="123" t="s">
        <v>24</v>
      </c>
      <c r="K250" s="162"/>
      <c r="L250" s="162"/>
    </row>
    <row r="251" spans="1:12" x14ac:dyDescent="0.2">
      <c r="A251" s="123">
        <v>161</v>
      </c>
      <c r="B251" s="195" t="s">
        <v>291</v>
      </c>
      <c r="C251" s="111" t="s">
        <v>84</v>
      </c>
      <c r="D251" s="173">
        <v>45196</v>
      </c>
      <c r="E251" s="173">
        <v>45226</v>
      </c>
      <c r="F251" s="196">
        <f t="shared" si="6"/>
        <v>2640000</v>
      </c>
      <c r="G251" s="196">
        <v>2640000</v>
      </c>
      <c r="H251" s="197">
        <v>0</v>
      </c>
      <c r="I251" s="231"/>
      <c r="J251" s="123" t="s">
        <v>24</v>
      </c>
      <c r="K251" s="162"/>
      <c r="L251" s="162"/>
    </row>
    <row r="252" spans="1:12" x14ac:dyDescent="0.2">
      <c r="A252" s="123">
        <v>162</v>
      </c>
      <c r="B252" s="195" t="s">
        <v>182</v>
      </c>
      <c r="C252" s="111" t="s">
        <v>84</v>
      </c>
      <c r="D252" s="173">
        <v>45188</v>
      </c>
      <c r="E252" s="173">
        <v>45218</v>
      </c>
      <c r="F252" s="196">
        <f t="shared" si="6"/>
        <v>365358.5</v>
      </c>
      <c r="G252" s="196">
        <v>0</v>
      </c>
      <c r="H252" s="197">
        <v>50</v>
      </c>
      <c r="I252" s="231"/>
      <c r="J252" s="123" t="s">
        <v>24</v>
      </c>
      <c r="K252" s="162"/>
      <c r="L252" s="162"/>
    </row>
    <row r="253" spans="1:12" x14ac:dyDescent="0.2">
      <c r="A253" s="123">
        <v>163</v>
      </c>
      <c r="B253" s="195" t="s">
        <v>221</v>
      </c>
      <c r="C253" s="111" t="s">
        <v>84</v>
      </c>
      <c r="D253" s="173">
        <v>45197</v>
      </c>
      <c r="E253" s="173">
        <v>45227</v>
      </c>
      <c r="F253" s="196">
        <f t="shared" si="6"/>
        <v>2950000</v>
      </c>
      <c r="G253" s="196">
        <v>2950000</v>
      </c>
      <c r="H253" s="197">
        <v>0</v>
      </c>
      <c r="I253" s="231"/>
      <c r="J253" s="123" t="s">
        <v>24</v>
      </c>
      <c r="K253" s="162"/>
      <c r="L253" s="162"/>
    </row>
    <row r="254" spans="1:12" x14ac:dyDescent="0.2">
      <c r="A254" s="123">
        <v>164</v>
      </c>
      <c r="B254" s="195" t="s">
        <v>132</v>
      </c>
      <c r="C254" s="111" t="s">
        <v>84</v>
      </c>
      <c r="D254" s="173">
        <v>45196</v>
      </c>
      <c r="E254" s="173">
        <v>45226</v>
      </c>
      <c r="F254" s="196">
        <f t="shared" si="6"/>
        <v>76725285</v>
      </c>
      <c r="G254" s="196">
        <v>0</v>
      </c>
      <c r="H254" s="197">
        <v>10500</v>
      </c>
      <c r="I254" s="231"/>
      <c r="J254" s="123" t="s">
        <v>24</v>
      </c>
      <c r="K254" s="162"/>
      <c r="L254" s="162"/>
    </row>
    <row r="255" spans="1:12" ht="12" customHeight="1" x14ac:dyDescent="0.2">
      <c r="A255" s="123">
        <v>165</v>
      </c>
      <c r="B255" s="195" t="s">
        <v>121</v>
      </c>
      <c r="C255" s="111" t="s">
        <v>104</v>
      </c>
      <c r="D255" s="173">
        <v>44951</v>
      </c>
      <c r="E255" s="173">
        <v>45316</v>
      </c>
      <c r="F255" s="196">
        <f t="shared" si="6"/>
        <v>293491055.98000002</v>
      </c>
      <c r="G255" s="196">
        <v>224482142.5</v>
      </c>
      <c r="H255" s="197">
        <v>9444</v>
      </c>
      <c r="I255" s="231"/>
      <c r="J255" s="123" t="s">
        <v>24</v>
      </c>
      <c r="K255" s="162"/>
      <c r="L255" s="162"/>
    </row>
    <row r="256" spans="1:12" ht="12" customHeight="1" x14ac:dyDescent="0.2">
      <c r="A256" s="123">
        <v>166</v>
      </c>
      <c r="B256" s="195" t="s">
        <v>290</v>
      </c>
      <c r="C256" s="111" t="s">
        <v>84</v>
      </c>
      <c r="D256" s="173">
        <v>45192</v>
      </c>
      <c r="E256" s="173">
        <v>45222</v>
      </c>
      <c r="F256" s="196">
        <f t="shared" si="6"/>
        <v>3000000</v>
      </c>
      <c r="G256" s="196">
        <v>3000000</v>
      </c>
      <c r="H256" s="197">
        <v>0</v>
      </c>
      <c r="I256" s="231"/>
      <c r="J256" s="123" t="s">
        <v>24</v>
      </c>
      <c r="K256" s="162"/>
      <c r="L256" s="162"/>
    </row>
    <row r="257" spans="1:21" ht="12" customHeight="1" x14ac:dyDescent="0.2">
      <c r="A257" s="123">
        <v>167</v>
      </c>
      <c r="B257" s="195" t="s">
        <v>289</v>
      </c>
      <c r="C257" s="111" t="s">
        <v>84</v>
      </c>
      <c r="D257" s="173">
        <v>45185</v>
      </c>
      <c r="E257" s="173">
        <v>45215</v>
      </c>
      <c r="F257" s="196">
        <f t="shared" si="6"/>
        <v>1932000</v>
      </c>
      <c r="G257" s="196">
        <v>1932000</v>
      </c>
      <c r="H257" s="197">
        <v>0</v>
      </c>
      <c r="I257" s="231"/>
      <c r="J257" s="123" t="s">
        <v>24</v>
      </c>
      <c r="K257" s="162"/>
      <c r="L257" s="162"/>
    </row>
    <row r="258" spans="1:21" ht="12" customHeight="1" x14ac:dyDescent="0.2">
      <c r="A258" s="123">
        <v>168</v>
      </c>
      <c r="B258" s="195" t="s">
        <v>78</v>
      </c>
      <c r="C258" s="111" t="s">
        <v>84</v>
      </c>
      <c r="D258" s="173">
        <v>44974</v>
      </c>
      <c r="E258" s="173">
        <v>45339</v>
      </c>
      <c r="F258" s="196">
        <f t="shared" si="6"/>
        <v>42865832.155900002</v>
      </c>
      <c r="G258" s="196">
        <v>0</v>
      </c>
      <c r="H258" s="197">
        <v>5866.27</v>
      </c>
      <c r="I258" s="231"/>
      <c r="J258" s="123" t="s">
        <v>24</v>
      </c>
      <c r="K258" s="162"/>
      <c r="L258" s="162"/>
    </row>
    <row r="259" spans="1:21" ht="12" customHeight="1" x14ac:dyDescent="0.2">
      <c r="A259" s="123">
        <v>169</v>
      </c>
      <c r="B259" s="195" t="s">
        <v>288</v>
      </c>
      <c r="C259" s="111" t="s">
        <v>84</v>
      </c>
      <c r="D259" s="173">
        <v>45189</v>
      </c>
      <c r="E259" s="173">
        <v>45219</v>
      </c>
      <c r="F259" s="196">
        <f t="shared" si="6"/>
        <v>1037000</v>
      </c>
      <c r="G259" s="205">
        <v>1037000</v>
      </c>
      <c r="H259" s="197">
        <v>0</v>
      </c>
      <c r="I259" s="231"/>
      <c r="J259" s="123" t="s">
        <v>24</v>
      </c>
      <c r="K259" s="162"/>
      <c r="L259" s="162"/>
    </row>
    <row r="260" spans="1:21" ht="12" customHeight="1" x14ac:dyDescent="0.2">
      <c r="A260" s="123">
        <v>170</v>
      </c>
      <c r="B260" s="195" t="s">
        <v>49</v>
      </c>
      <c r="C260" s="111" t="s">
        <v>53</v>
      </c>
      <c r="D260" s="173">
        <v>45185</v>
      </c>
      <c r="E260" s="173">
        <v>45246</v>
      </c>
      <c r="F260" s="196">
        <f t="shared" si="6"/>
        <v>390121111.23529994</v>
      </c>
      <c r="G260" s="205">
        <v>135633644</v>
      </c>
      <c r="H260" s="197">
        <v>34827.089999999997</v>
      </c>
      <c r="I260" s="231"/>
      <c r="J260" s="123" t="s">
        <v>24</v>
      </c>
      <c r="K260" s="162"/>
      <c r="L260" s="162"/>
    </row>
    <row r="261" spans="1:21" ht="12" customHeight="1" x14ac:dyDescent="0.2">
      <c r="A261" s="123">
        <v>171</v>
      </c>
      <c r="B261" s="195" t="s">
        <v>222</v>
      </c>
      <c r="C261" s="111" t="s">
        <v>104</v>
      </c>
      <c r="D261" s="173">
        <v>45186</v>
      </c>
      <c r="E261" s="173">
        <v>45216</v>
      </c>
      <c r="F261" s="196">
        <f t="shared" si="6"/>
        <v>11502216.297</v>
      </c>
      <c r="G261" s="205">
        <v>0</v>
      </c>
      <c r="H261" s="197">
        <v>1574.1</v>
      </c>
      <c r="I261" s="231"/>
      <c r="J261" s="123" t="s">
        <v>24</v>
      </c>
      <c r="K261" s="162"/>
      <c r="L261" s="162"/>
    </row>
    <row r="262" spans="1:21" ht="12" customHeight="1" x14ac:dyDescent="0.2">
      <c r="A262" s="123">
        <v>172</v>
      </c>
      <c r="B262" s="195" t="s">
        <v>79</v>
      </c>
      <c r="C262" s="111" t="s">
        <v>84</v>
      </c>
      <c r="D262" s="173">
        <v>45127</v>
      </c>
      <c r="E262" s="173">
        <v>45493</v>
      </c>
      <c r="F262" s="196">
        <f t="shared" si="6"/>
        <v>154755576</v>
      </c>
      <c r="G262" s="205">
        <v>154755576</v>
      </c>
      <c r="H262" s="197">
        <v>0</v>
      </c>
      <c r="I262" s="231"/>
      <c r="J262" s="123" t="s">
        <v>24</v>
      </c>
      <c r="K262" s="162"/>
      <c r="L262" s="162"/>
    </row>
    <row r="263" spans="1:21" ht="12" customHeight="1" x14ac:dyDescent="0.2">
      <c r="A263" s="123">
        <v>173</v>
      </c>
      <c r="B263" s="195" t="s">
        <v>264</v>
      </c>
      <c r="C263" s="111" t="s">
        <v>53</v>
      </c>
      <c r="D263" s="173">
        <v>45194</v>
      </c>
      <c r="E263" s="173">
        <v>45224</v>
      </c>
      <c r="F263" s="196">
        <f t="shared" si="6"/>
        <v>140066822.99239999</v>
      </c>
      <c r="G263" s="205">
        <v>10731960</v>
      </c>
      <c r="H263" s="197">
        <v>17699.72</v>
      </c>
      <c r="I263" s="231"/>
      <c r="J263" s="123" t="s">
        <v>24</v>
      </c>
      <c r="K263" s="162"/>
      <c r="L263" s="162"/>
    </row>
    <row r="264" spans="1:21" ht="12" customHeight="1" x14ac:dyDescent="0.2">
      <c r="A264" s="123">
        <v>174</v>
      </c>
      <c r="B264" s="195" t="s">
        <v>133</v>
      </c>
      <c r="C264" s="111" t="s">
        <v>84</v>
      </c>
      <c r="D264" s="173">
        <v>45186</v>
      </c>
      <c r="E264" s="173">
        <v>45216</v>
      </c>
      <c r="F264" s="196">
        <f t="shared" si="6"/>
        <v>10312974.3795</v>
      </c>
      <c r="G264" s="205">
        <v>0</v>
      </c>
      <c r="H264" s="197">
        <v>1411.35</v>
      </c>
      <c r="I264" s="231"/>
      <c r="J264" s="123" t="s">
        <v>24</v>
      </c>
      <c r="K264" s="162"/>
      <c r="L264" s="162"/>
    </row>
    <row r="265" spans="1:21" ht="15" customHeight="1" x14ac:dyDescent="0.2">
      <c r="A265" s="123">
        <v>175</v>
      </c>
      <c r="B265" s="195" t="s">
        <v>265</v>
      </c>
      <c r="C265" s="111" t="s">
        <v>84</v>
      </c>
      <c r="D265" s="173">
        <v>45173</v>
      </c>
      <c r="E265" s="173">
        <v>45203</v>
      </c>
      <c r="F265" s="196">
        <f t="shared" si="6"/>
        <v>3200502</v>
      </c>
      <c r="G265" s="205">
        <v>3200502</v>
      </c>
      <c r="H265" s="197">
        <v>0</v>
      </c>
      <c r="I265" s="231"/>
      <c r="J265" s="123" t="s">
        <v>24</v>
      </c>
      <c r="K265" s="162"/>
      <c r="L265" s="162"/>
    </row>
    <row r="266" spans="1:21" s="114" customFormat="1" x14ac:dyDescent="0.2">
      <c r="A266" s="123"/>
      <c r="B266" s="203"/>
      <c r="C266" s="203"/>
      <c r="D266" s="165"/>
      <c r="E266" s="166"/>
      <c r="F266" s="198">
        <f>SUM(F240:F265)</f>
        <v>25912554197.678799</v>
      </c>
      <c r="G266" s="198">
        <f>SUM(G240:G265)</f>
        <v>6456639729.1168003</v>
      </c>
      <c r="H266" s="199">
        <f>SUM(H240:H265)</f>
        <v>2662578.6000000006</v>
      </c>
    </row>
    <row r="270" spans="1:21" s="114" customFormat="1" x14ac:dyDescent="0.2">
      <c r="A270" s="118" t="s">
        <v>135</v>
      </c>
      <c r="B270" s="119"/>
      <c r="C270" s="190" t="s">
        <v>274</v>
      </c>
      <c r="D270" s="79"/>
      <c r="E270" s="158"/>
      <c r="F270" s="189"/>
      <c r="G270" s="189"/>
      <c r="H270" s="189"/>
      <c r="I270" s="116"/>
      <c r="J270" s="116"/>
      <c r="K270" s="116"/>
      <c r="L270" s="116"/>
      <c r="M270" s="117"/>
      <c r="N270" s="117"/>
      <c r="O270" s="117"/>
      <c r="P270" s="117"/>
      <c r="Q270" s="117"/>
      <c r="R270" s="117"/>
      <c r="S270" s="117"/>
      <c r="T270" s="117"/>
      <c r="U270" s="117"/>
    </row>
    <row r="271" spans="1:21" s="114" customFormat="1" x14ac:dyDescent="0.2">
      <c r="A271" s="118" t="s">
        <v>136</v>
      </c>
      <c r="B271" s="119"/>
      <c r="C271" s="191">
        <v>7307.17</v>
      </c>
      <c r="D271" s="160"/>
      <c r="E271" s="158"/>
      <c r="F271" s="189"/>
      <c r="G271" s="189"/>
      <c r="H271" s="189"/>
      <c r="I271" s="116"/>
      <c r="J271" s="116"/>
      <c r="K271" s="116"/>
      <c r="L271" s="116"/>
      <c r="M271" s="117"/>
      <c r="N271" s="117"/>
      <c r="O271" s="117"/>
      <c r="P271" s="117"/>
      <c r="Q271" s="117"/>
      <c r="R271" s="117"/>
      <c r="S271" s="117"/>
      <c r="T271" s="117"/>
      <c r="U271" s="117"/>
    </row>
    <row r="272" spans="1:21" s="114" customFormat="1" x14ac:dyDescent="0.2">
      <c r="A272" s="120"/>
      <c r="B272" s="121"/>
      <c r="C272" s="121"/>
      <c r="D272" s="161"/>
      <c r="E272" s="158"/>
      <c r="F272" s="189"/>
      <c r="G272" s="189"/>
      <c r="H272" s="189"/>
      <c r="I272" s="116"/>
      <c r="J272" s="116"/>
      <c r="K272" s="116"/>
      <c r="L272" s="116"/>
      <c r="M272" s="117"/>
      <c r="N272" s="117"/>
      <c r="O272" s="117"/>
      <c r="P272" s="117"/>
      <c r="Q272" s="117"/>
      <c r="R272" s="117"/>
      <c r="S272" s="117"/>
      <c r="T272" s="117"/>
      <c r="U272" s="117"/>
    </row>
    <row r="273" spans="1:21" s="114" customFormat="1" x14ac:dyDescent="0.2">
      <c r="A273" s="115"/>
      <c r="B273" s="119" t="s">
        <v>10</v>
      </c>
      <c r="C273" s="121"/>
      <c r="D273" s="161"/>
      <c r="E273" s="158"/>
      <c r="F273" s="189"/>
      <c r="G273" s="189"/>
      <c r="H273" s="189"/>
      <c r="I273" s="116"/>
      <c r="J273" s="116"/>
      <c r="K273" s="116"/>
      <c r="L273" s="116"/>
      <c r="M273" s="117"/>
      <c r="N273" s="117"/>
      <c r="O273" s="117"/>
      <c r="P273" s="117"/>
      <c r="Q273" s="117"/>
      <c r="R273" s="117"/>
      <c r="S273" s="117"/>
      <c r="T273" s="117"/>
      <c r="U273" s="117"/>
    </row>
    <row r="274" spans="1:21" s="114" customFormat="1" x14ac:dyDescent="0.2">
      <c r="A274" s="119"/>
      <c r="B274" s="121"/>
      <c r="C274" s="121"/>
      <c r="D274" s="161"/>
      <c r="E274" s="158"/>
      <c r="F274" s="189"/>
      <c r="G274" s="189"/>
      <c r="H274" s="189"/>
      <c r="I274" s="116"/>
      <c r="J274" s="116"/>
      <c r="K274" s="116"/>
      <c r="L274" s="116"/>
      <c r="M274" s="117"/>
      <c r="N274" s="117"/>
      <c r="O274" s="117"/>
      <c r="P274" s="117"/>
      <c r="Q274" s="117"/>
      <c r="R274" s="117"/>
      <c r="S274" s="117"/>
      <c r="T274" s="117"/>
      <c r="U274" s="117"/>
    </row>
    <row r="275" spans="1:21" ht="14.1" customHeight="1" thickBot="1" x14ac:dyDescent="0.25">
      <c r="A275" s="223" t="s">
        <v>11</v>
      </c>
      <c r="B275" s="224" t="s">
        <v>26</v>
      </c>
      <c r="C275" s="224" t="s">
        <v>13</v>
      </c>
      <c r="D275" s="225" t="s">
        <v>27</v>
      </c>
      <c r="E275" s="225" t="s">
        <v>15</v>
      </c>
      <c r="F275" s="192" t="s">
        <v>16</v>
      </c>
      <c r="G275" s="226" t="s">
        <v>16</v>
      </c>
      <c r="H275" s="226"/>
      <c r="I275" s="224" t="s">
        <v>17</v>
      </c>
      <c r="J275" s="224" t="s">
        <v>18</v>
      </c>
      <c r="K275" s="162"/>
      <c r="L275" s="162"/>
    </row>
    <row r="276" spans="1:21" ht="24.75" thickBot="1" x14ac:dyDescent="0.25">
      <c r="A276" s="223"/>
      <c r="B276" s="224"/>
      <c r="C276" s="224"/>
      <c r="D276" s="225"/>
      <c r="E276" s="225"/>
      <c r="F276" s="193" t="s">
        <v>19</v>
      </c>
      <c r="G276" s="194" t="s">
        <v>20</v>
      </c>
      <c r="H276" s="194" t="s">
        <v>21</v>
      </c>
      <c r="I276" s="224"/>
      <c r="J276" s="224"/>
      <c r="K276" s="162"/>
      <c r="L276" s="162"/>
    </row>
    <row r="277" spans="1:21" x14ac:dyDescent="0.2">
      <c r="A277" s="187"/>
      <c r="B277" s="114" t="s">
        <v>37</v>
      </c>
      <c r="C277" s="187"/>
      <c r="D277" s="164"/>
      <c r="E277" s="164"/>
      <c r="F277" s="201">
        <f>+F266</f>
        <v>25912554197.678799</v>
      </c>
      <c r="G277" s="201">
        <f>+G266</f>
        <v>6456639729.1168003</v>
      </c>
      <c r="H277" s="199">
        <f>+H266</f>
        <v>2662578.6000000006</v>
      </c>
      <c r="I277" s="187"/>
      <c r="J277" s="187"/>
      <c r="K277" s="162"/>
      <c r="L277" s="162"/>
    </row>
    <row r="278" spans="1:21" x14ac:dyDescent="0.2">
      <c r="A278" s="123">
        <v>176</v>
      </c>
      <c r="B278" s="195" t="s">
        <v>122</v>
      </c>
      <c r="C278" s="111" t="s">
        <v>84</v>
      </c>
      <c r="D278" s="173">
        <v>45173</v>
      </c>
      <c r="E278" s="173">
        <v>45203</v>
      </c>
      <c r="F278" s="196">
        <f t="shared" ref="F278:F302" si="7">G278+(H278*$C$271)</f>
        <v>2510000</v>
      </c>
      <c r="G278" s="196">
        <v>2510000</v>
      </c>
      <c r="H278" s="197">
        <v>0</v>
      </c>
      <c r="I278" s="231" t="s">
        <v>42</v>
      </c>
      <c r="J278" s="123" t="s">
        <v>24</v>
      </c>
      <c r="K278" s="162"/>
      <c r="L278" s="162"/>
    </row>
    <row r="279" spans="1:21" x14ac:dyDescent="0.2">
      <c r="A279" s="123">
        <v>177</v>
      </c>
      <c r="B279" s="195" t="s">
        <v>287</v>
      </c>
      <c r="C279" s="111" t="s">
        <v>84</v>
      </c>
      <c r="D279" s="173">
        <v>45179</v>
      </c>
      <c r="E279" s="173">
        <v>45209</v>
      </c>
      <c r="F279" s="196">
        <f t="shared" si="7"/>
        <v>1650000</v>
      </c>
      <c r="G279" s="196">
        <v>1650000</v>
      </c>
      <c r="H279" s="197">
        <v>0</v>
      </c>
      <c r="I279" s="231"/>
      <c r="J279" s="123" t="s">
        <v>24</v>
      </c>
      <c r="K279" s="162"/>
      <c r="L279" s="162"/>
    </row>
    <row r="280" spans="1:21" x14ac:dyDescent="0.2">
      <c r="A280" s="123">
        <v>178</v>
      </c>
      <c r="B280" s="195" t="s">
        <v>223</v>
      </c>
      <c r="C280" s="111" t="s">
        <v>84</v>
      </c>
      <c r="D280" s="173">
        <v>45172</v>
      </c>
      <c r="E280" s="173">
        <v>45233</v>
      </c>
      <c r="F280" s="196">
        <f t="shared" si="7"/>
        <v>19548000</v>
      </c>
      <c r="G280" s="196">
        <v>19548000</v>
      </c>
      <c r="H280" s="197">
        <v>0</v>
      </c>
      <c r="I280" s="231"/>
      <c r="J280" s="123" t="s">
        <v>24</v>
      </c>
      <c r="K280" s="162"/>
      <c r="L280" s="162"/>
    </row>
    <row r="281" spans="1:21" x14ac:dyDescent="0.2">
      <c r="A281" s="123">
        <v>179</v>
      </c>
      <c r="B281" s="195" t="s">
        <v>266</v>
      </c>
      <c r="C281" s="111" t="s">
        <v>84</v>
      </c>
      <c r="D281" s="173">
        <v>45152</v>
      </c>
      <c r="E281" s="173">
        <v>45274</v>
      </c>
      <c r="F281" s="196">
        <f t="shared" si="7"/>
        <v>64500389.590000004</v>
      </c>
      <c r="G281" s="196">
        <v>0</v>
      </c>
      <c r="H281" s="197">
        <v>8827</v>
      </c>
      <c r="I281" s="231"/>
      <c r="J281" s="123" t="s">
        <v>24</v>
      </c>
      <c r="K281" s="162"/>
      <c r="L281" s="162"/>
    </row>
    <row r="282" spans="1:21" x14ac:dyDescent="0.2">
      <c r="A282" s="123">
        <v>180</v>
      </c>
      <c r="B282" s="195" t="s">
        <v>286</v>
      </c>
      <c r="C282" s="111" t="s">
        <v>104</v>
      </c>
      <c r="D282" s="173">
        <v>44990</v>
      </c>
      <c r="E282" s="173">
        <v>46086</v>
      </c>
      <c r="F282" s="196">
        <f t="shared" si="7"/>
        <v>219945817</v>
      </c>
      <c r="G282" s="196">
        <v>0</v>
      </c>
      <c r="H282" s="197">
        <v>30100</v>
      </c>
      <c r="I282" s="231"/>
      <c r="J282" s="123" t="s">
        <v>24</v>
      </c>
      <c r="K282" s="162"/>
      <c r="L282" s="162"/>
    </row>
    <row r="283" spans="1:21" x14ac:dyDescent="0.2">
      <c r="A283" s="123">
        <v>181</v>
      </c>
      <c r="B283" s="195" t="s">
        <v>267</v>
      </c>
      <c r="C283" s="111" t="s">
        <v>84</v>
      </c>
      <c r="D283" s="173">
        <v>45173</v>
      </c>
      <c r="E283" s="173">
        <v>45203</v>
      </c>
      <c r="F283" s="196">
        <f t="shared" si="7"/>
        <v>2880000</v>
      </c>
      <c r="G283" s="196">
        <v>2880000</v>
      </c>
      <c r="H283" s="197">
        <v>0</v>
      </c>
      <c r="I283" s="231"/>
      <c r="J283" s="123" t="s">
        <v>24</v>
      </c>
      <c r="K283" s="162"/>
      <c r="L283" s="162"/>
    </row>
    <row r="284" spans="1:21" x14ac:dyDescent="0.2">
      <c r="A284" s="123">
        <v>182</v>
      </c>
      <c r="B284" s="195" t="s">
        <v>83</v>
      </c>
      <c r="C284" s="111" t="s">
        <v>84</v>
      </c>
      <c r="D284" s="173">
        <v>45198</v>
      </c>
      <c r="E284" s="173">
        <v>45228</v>
      </c>
      <c r="F284" s="196">
        <f t="shared" si="7"/>
        <v>3560000</v>
      </c>
      <c r="G284" s="196">
        <v>3560000</v>
      </c>
      <c r="H284" s="197">
        <v>0</v>
      </c>
      <c r="I284" s="231"/>
      <c r="J284" s="123" t="s">
        <v>24</v>
      </c>
      <c r="K284" s="162"/>
      <c r="L284" s="162"/>
    </row>
    <row r="285" spans="1:21" x14ac:dyDescent="0.2">
      <c r="A285" s="123">
        <v>183</v>
      </c>
      <c r="B285" s="195" t="s">
        <v>183</v>
      </c>
      <c r="C285" s="111" t="s">
        <v>84</v>
      </c>
      <c r="D285" s="173">
        <v>45189</v>
      </c>
      <c r="E285" s="173">
        <v>45219</v>
      </c>
      <c r="F285" s="196">
        <f t="shared" si="7"/>
        <v>5070230</v>
      </c>
      <c r="G285" s="196">
        <v>5070230</v>
      </c>
      <c r="H285" s="197">
        <v>0</v>
      </c>
      <c r="I285" s="231"/>
      <c r="J285" s="123" t="s">
        <v>24</v>
      </c>
      <c r="K285" s="162"/>
      <c r="L285" s="162"/>
    </row>
    <row r="286" spans="1:21" x14ac:dyDescent="0.2">
      <c r="A286" s="123">
        <v>184</v>
      </c>
      <c r="B286" s="195" t="s">
        <v>102</v>
      </c>
      <c r="C286" s="111" t="s">
        <v>84</v>
      </c>
      <c r="D286" s="173">
        <v>45190</v>
      </c>
      <c r="E286" s="173">
        <v>45251</v>
      </c>
      <c r="F286" s="196">
        <f t="shared" si="7"/>
        <v>38156166</v>
      </c>
      <c r="G286" s="196">
        <v>38156166</v>
      </c>
      <c r="H286" s="197">
        <v>0</v>
      </c>
      <c r="I286" s="231"/>
      <c r="J286" s="123" t="s">
        <v>24</v>
      </c>
      <c r="K286" s="162"/>
      <c r="L286" s="162"/>
    </row>
    <row r="287" spans="1:21" x14ac:dyDescent="0.2">
      <c r="A287" s="123">
        <v>185</v>
      </c>
      <c r="B287" s="195" t="s">
        <v>224</v>
      </c>
      <c r="C287" s="111" t="s">
        <v>84</v>
      </c>
      <c r="D287" s="173">
        <v>45182</v>
      </c>
      <c r="E287" s="173">
        <v>45212</v>
      </c>
      <c r="F287" s="196">
        <f t="shared" si="7"/>
        <v>11061228.5875</v>
      </c>
      <c r="G287" s="196">
        <v>0</v>
      </c>
      <c r="H287" s="197">
        <v>1513.75</v>
      </c>
      <c r="I287" s="231"/>
      <c r="J287" s="123" t="s">
        <v>24</v>
      </c>
      <c r="K287" s="162"/>
      <c r="L287" s="162"/>
    </row>
    <row r="288" spans="1:21" x14ac:dyDescent="0.2">
      <c r="A288" s="123">
        <v>186</v>
      </c>
      <c r="B288" s="195" t="s">
        <v>184</v>
      </c>
      <c r="C288" s="111" t="s">
        <v>84</v>
      </c>
      <c r="D288" s="173">
        <v>45187</v>
      </c>
      <c r="E288" s="173">
        <v>45278</v>
      </c>
      <c r="F288" s="196">
        <f t="shared" si="7"/>
        <v>60010133.625</v>
      </c>
      <c r="G288" s="196">
        <v>0</v>
      </c>
      <c r="H288" s="197">
        <v>8212.5</v>
      </c>
      <c r="I288" s="231"/>
      <c r="J288" s="123" t="s">
        <v>24</v>
      </c>
      <c r="K288" s="162"/>
      <c r="L288" s="162"/>
    </row>
    <row r="289" spans="1:12" x14ac:dyDescent="0.2">
      <c r="A289" s="123">
        <v>187</v>
      </c>
      <c r="B289" s="195" t="s">
        <v>185</v>
      </c>
      <c r="C289" s="111" t="s">
        <v>104</v>
      </c>
      <c r="D289" s="173">
        <v>45156</v>
      </c>
      <c r="E289" s="173">
        <v>45278</v>
      </c>
      <c r="F289" s="196">
        <f t="shared" si="7"/>
        <v>109509686</v>
      </c>
      <c r="G289" s="196">
        <v>109509686</v>
      </c>
      <c r="H289" s="197">
        <v>0</v>
      </c>
      <c r="I289" s="231"/>
      <c r="J289" s="123" t="s">
        <v>24</v>
      </c>
      <c r="K289" s="162"/>
      <c r="L289" s="162"/>
    </row>
    <row r="290" spans="1:12" x14ac:dyDescent="0.2">
      <c r="A290" s="123">
        <v>188</v>
      </c>
      <c r="B290" s="195" t="s">
        <v>285</v>
      </c>
      <c r="C290" s="111" t="s">
        <v>84</v>
      </c>
      <c r="D290" s="173">
        <v>45190</v>
      </c>
      <c r="E290" s="173">
        <v>45220</v>
      </c>
      <c r="F290" s="196">
        <f t="shared" si="7"/>
        <v>5238777</v>
      </c>
      <c r="G290" s="196">
        <v>5238777</v>
      </c>
      <c r="H290" s="197">
        <v>0</v>
      </c>
      <c r="I290" s="231"/>
      <c r="J290" s="123" t="s">
        <v>24</v>
      </c>
      <c r="K290" s="162"/>
      <c r="L290" s="162"/>
    </row>
    <row r="291" spans="1:12" x14ac:dyDescent="0.2">
      <c r="A291" s="123">
        <v>189</v>
      </c>
      <c r="B291" s="195" t="s">
        <v>123</v>
      </c>
      <c r="C291" s="111" t="s">
        <v>84</v>
      </c>
      <c r="D291" s="173">
        <v>45187</v>
      </c>
      <c r="E291" s="173">
        <v>45217</v>
      </c>
      <c r="F291" s="196">
        <f t="shared" si="7"/>
        <v>3300000</v>
      </c>
      <c r="G291" s="196">
        <v>3300000</v>
      </c>
      <c r="H291" s="197">
        <v>0</v>
      </c>
      <c r="I291" s="231"/>
      <c r="J291" s="123" t="s">
        <v>24</v>
      </c>
      <c r="K291" s="162"/>
      <c r="L291" s="162"/>
    </row>
    <row r="292" spans="1:12" x14ac:dyDescent="0.2">
      <c r="A292" s="123">
        <v>190</v>
      </c>
      <c r="B292" s="195" t="s">
        <v>186</v>
      </c>
      <c r="C292" s="111" t="s">
        <v>104</v>
      </c>
      <c r="D292" s="173">
        <v>45150</v>
      </c>
      <c r="E292" s="173">
        <v>45272</v>
      </c>
      <c r="F292" s="196">
        <f t="shared" si="7"/>
        <v>146143400</v>
      </c>
      <c r="G292" s="196">
        <v>0</v>
      </c>
      <c r="H292" s="197">
        <v>20000</v>
      </c>
      <c r="I292" s="231"/>
      <c r="J292" s="123" t="s">
        <v>24</v>
      </c>
      <c r="K292" s="162"/>
      <c r="L292" s="162"/>
    </row>
    <row r="293" spans="1:12" x14ac:dyDescent="0.2">
      <c r="A293" s="123">
        <v>191</v>
      </c>
      <c r="B293" s="195" t="s">
        <v>139</v>
      </c>
      <c r="C293" s="111" t="s">
        <v>84</v>
      </c>
      <c r="D293" s="173">
        <v>45199</v>
      </c>
      <c r="E293" s="173">
        <v>45290</v>
      </c>
      <c r="F293" s="196">
        <f t="shared" si="7"/>
        <v>55162500</v>
      </c>
      <c r="G293" s="196">
        <v>55162500</v>
      </c>
      <c r="H293" s="197">
        <v>0</v>
      </c>
      <c r="I293" s="231"/>
      <c r="J293" s="123" t="s">
        <v>24</v>
      </c>
      <c r="K293" s="162"/>
      <c r="L293" s="162"/>
    </row>
    <row r="294" spans="1:12" x14ac:dyDescent="0.2">
      <c r="A294" s="123">
        <v>192</v>
      </c>
      <c r="B294" s="195" t="s">
        <v>284</v>
      </c>
      <c r="C294" s="111" t="s">
        <v>104</v>
      </c>
      <c r="D294" s="173">
        <v>45191</v>
      </c>
      <c r="E294" s="173">
        <v>45252</v>
      </c>
      <c r="F294" s="196">
        <f t="shared" si="7"/>
        <v>188020791.27000001</v>
      </c>
      <c r="G294" s="196">
        <v>0</v>
      </c>
      <c r="H294" s="197">
        <v>25731</v>
      </c>
      <c r="I294" s="231"/>
      <c r="J294" s="123" t="s">
        <v>24</v>
      </c>
      <c r="K294" s="162"/>
      <c r="L294" s="162"/>
    </row>
    <row r="295" spans="1:12" x14ac:dyDescent="0.2">
      <c r="A295" s="123">
        <v>193</v>
      </c>
      <c r="B295" s="195" t="s">
        <v>283</v>
      </c>
      <c r="C295" s="111" t="s">
        <v>104</v>
      </c>
      <c r="D295" s="173">
        <v>45198</v>
      </c>
      <c r="E295" s="173">
        <v>45289</v>
      </c>
      <c r="F295" s="196">
        <f t="shared" si="7"/>
        <v>424431489.07249999</v>
      </c>
      <c r="G295" s="196">
        <v>0</v>
      </c>
      <c r="H295" s="197">
        <v>58084.25</v>
      </c>
      <c r="I295" s="231"/>
      <c r="J295" s="123" t="s">
        <v>24</v>
      </c>
      <c r="K295" s="162"/>
      <c r="L295" s="162"/>
    </row>
    <row r="296" spans="1:12" x14ac:dyDescent="0.2">
      <c r="A296" s="123">
        <v>194</v>
      </c>
      <c r="B296" s="195" t="s">
        <v>103</v>
      </c>
      <c r="C296" s="111" t="s">
        <v>84</v>
      </c>
      <c r="D296" s="173">
        <v>45184</v>
      </c>
      <c r="E296" s="173">
        <v>45214</v>
      </c>
      <c r="F296" s="196">
        <f t="shared" si="7"/>
        <v>33732566</v>
      </c>
      <c r="G296" s="196">
        <v>33732566</v>
      </c>
      <c r="H296" s="197">
        <v>0</v>
      </c>
      <c r="I296" s="231"/>
      <c r="J296" s="123" t="s">
        <v>24</v>
      </c>
      <c r="K296" s="162"/>
      <c r="L296" s="162"/>
    </row>
    <row r="297" spans="1:12" x14ac:dyDescent="0.2">
      <c r="A297" s="123">
        <v>195</v>
      </c>
      <c r="B297" s="195" t="s">
        <v>187</v>
      </c>
      <c r="C297" s="111" t="s">
        <v>84</v>
      </c>
      <c r="D297" s="173">
        <v>45176</v>
      </c>
      <c r="E297" s="173">
        <v>45206</v>
      </c>
      <c r="F297" s="196">
        <f t="shared" si="7"/>
        <v>1975000</v>
      </c>
      <c r="G297" s="196">
        <v>1975000</v>
      </c>
      <c r="H297" s="197">
        <v>0</v>
      </c>
      <c r="I297" s="231"/>
      <c r="J297" s="123" t="s">
        <v>24</v>
      </c>
      <c r="K297" s="162"/>
      <c r="L297" s="162"/>
    </row>
    <row r="298" spans="1:12" x14ac:dyDescent="0.2">
      <c r="A298" s="123">
        <v>196</v>
      </c>
      <c r="B298" s="195" t="s">
        <v>282</v>
      </c>
      <c r="C298" s="111" t="s">
        <v>84</v>
      </c>
      <c r="D298" s="173">
        <v>45174</v>
      </c>
      <c r="E298" s="173">
        <v>45235</v>
      </c>
      <c r="F298" s="196">
        <f t="shared" si="7"/>
        <v>311000000</v>
      </c>
      <c r="G298" s="196">
        <v>311000000</v>
      </c>
      <c r="H298" s="197">
        <v>0</v>
      </c>
      <c r="I298" s="231"/>
      <c r="J298" s="123" t="s">
        <v>24</v>
      </c>
      <c r="K298" s="162"/>
      <c r="L298" s="162"/>
    </row>
    <row r="299" spans="1:12" x14ac:dyDescent="0.2">
      <c r="A299" s="123">
        <v>197</v>
      </c>
      <c r="B299" s="195" t="s">
        <v>188</v>
      </c>
      <c r="C299" s="111" t="s">
        <v>84</v>
      </c>
      <c r="D299" s="173">
        <v>45175</v>
      </c>
      <c r="E299" s="173">
        <v>45205</v>
      </c>
      <c r="F299" s="196">
        <f t="shared" si="7"/>
        <v>1521572.0090999999</v>
      </c>
      <c r="G299" s="196">
        <v>0</v>
      </c>
      <c r="H299" s="197">
        <v>208.23</v>
      </c>
      <c r="I299" s="231"/>
      <c r="J299" s="123" t="s">
        <v>24</v>
      </c>
      <c r="K299" s="162"/>
      <c r="L299" s="162"/>
    </row>
    <row r="300" spans="1:12" x14ac:dyDescent="0.2">
      <c r="A300" s="123">
        <v>198</v>
      </c>
      <c r="B300" s="195" t="s">
        <v>141</v>
      </c>
      <c r="C300" s="111" t="s">
        <v>158</v>
      </c>
      <c r="D300" s="173">
        <v>45184</v>
      </c>
      <c r="E300" s="173">
        <v>45214</v>
      </c>
      <c r="F300" s="196">
        <f t="shared" si="7"/>
        <v>17036009.2097</v>
      </c>
      <c r="G300" s="196">
        <v>0</v>
      </c>
      <c r="H300" s="197">
        <v>2331.41</v>
      </c>
      <c r="I300" s="231"/>
      <c r="J300" s="123" t="s">
        <v>24</v>
      </c>
      <c r="K300" s="162"/>
      <c r="L300" s="162"/>
    </row>
    <row r="301" spans="1:12" x14ac:dyDescent="0.2">
      <c r="A301" s="123">
        <v>199</v>
      </c>
      <c r="B301" s="195" t="s">
        <v>124</v>
      </c>
      <c r="C301" s="111" t="s">
        <v>145</v>
      </c>
      <c r="D301" s="173">
        <v>45181</v>
      </c>
      <c r="E301" s="173">
        <v>45211</v>
      </c>
      <c r="F301" s="196">
        <f t="shared" si="7"/>
        <v>5129000</v>
      </c>
      <c r="G301" s="196">
        <v>5129000</v>
      </c>
      <c r="H301" s="197">
        <v>0</v>
      </c>
      <c r="I301" s="231"/>
      <c r="J301" s="123" t="s">
        <v>24</v>
      </c>
      <c r="K301" s="162"/>
      <c r="L301" s="162"/>
    </row>
    <row r="302" spans="1:12" x14ac:dyDescent="0.2">
      <c r="A302" s="123">
        <v>200</v>
      </c>
      <c r="B302" s="111" t="s">
        <v>50</v>
      </c>
      <c r="C302" s="111" t="s">
        <v>53</v>
      </c>
      <c r="D302" s="173">
        <v>45187</v>
      </c>
      <c r="E302" s="173">
        <v>45209</v>
      </c>
      <c r="F302" s="196">
        <f t="shared" si="7"/>
        <v>732704369</v>
      </c>
      <c r="G302" s="196">
        <v>732704369</v>
      </c>
      <c r="H302" s="197">
        <v>0</v>
      </c>
      <c r="I302" s="231"/>
      <c r="J302" s="123" t="s">
        <v>24</v>
      </c>
      <c r="K302" s="162"/>
      <c r="L302" s="162"/>
    </row>
    <row r="303" spans="1:12" s="114" customFormat="1" x14ac:dyDescent="0.2">
      <c r="A303" s="123"/>
      <c r="B303" s="203"/>
      <c r="C303" s="203"/>
      <c r="D303" s="165"/>
      <c r="E303" s="166"/>
      <c r="F303" s="198">
        <f>SUM(F277:F302)</f>
        <v>28376351322.042603</v>
      </c>
      <c r="G303" s="198">
        <f>SUM(G277:G302)</f>
        <v>7787766023.1168003</v>
      </c>
      <c r="H303" s="199">
        <f>SUM(H277:H302)</f>
        <v>2817586.7400000007</v>
      </c>
    </row>
    <row r="308" spans="1:10" x14ac:dyDescent="0.2">
      <c r="A308" s="118" t="s">
        <v>135</v>
      </c>
      <c r="B308" s="119"/>
      <c r="C308" s="190" t="s">
        <v>274</v>
      </c>
      <c r="D308" s="79"/>
      <c r="E308" s="158"/>
      <c r="F308" s="189"/>
      <c r="G308" s="189"/>
      <c r="H308" s="189"/>
      <c r="I308" s="116"/>
      <c r="J308" s="116"/>
    </row>
    <row r="309" spans="1:10" x14ac:dyDescent="0.2">
      <c r="A309" s="118" t="s">
        <v>136</v>
      </c>
      <c r="B309" s="119"/>
      <c r="C309" s="191">
        <v>7307.17</v>
      </c>
      <c r="D309" s="160"/>
      <c r="E309" s="158"/>
      <c r="F309" s="189"/>
      <c r="G309" s="189"/>
      <c r="H309" s="189"/>
      <c r="I309" s="116"/>
      <c r="J309" s="116"/>
    </row>
    <row r="310" spans="1:10" x14ac:dyDescent="0.2">
      <c r="A310" s="120"/>
      <c r="B310" s="121"/>
      <c r="C310" s="121"/>
      <c r="D310" s="161"/>
      <c r="E310" s="158"/>
      <c r="F310" s="189"/>
      <c r="G310" s="189"/>
      <c r="H310" s="189"/>
      <c r="I310" s="116"/>
      <c r="J310" s="116"/>
    </row>
    <row r="311" spans="1:10" x14ac:dyDescent="0.2">
      <c r="A311" s="115"/>
      <c r="B311" s="119" t="s">
        <v>10</v>
      </c>
      <c r="C311" s="121"/>
      <c r="D311" s="161"/>
      <c r="E311" s="158"/>
      <c r="F311" s="189"/>
      <c r="G311" s="189"/>
      <c r="H311" s="189"/>
      <c r="I311" s="116"/>
      <c r="J311" s="116"/>
    </row>
    <row r="312" spans="1:10" x14ac:dyDescent="0.2">
      <c r="A312" s="119"/>
      <c r="B312" s="121"/>
      <c r="C312" s="121"/>
      <c r="D312" s="161"/>
      <c r="E312" s="158"/>
      <c r="F312" s="189"/>
      <c r="G312" s="189"/>
      <c r="H312" s="189"/>
      <c r="I312" s="116"/>
      <c r="J312" s="116"/>
    </row>
    <row r="313" spans="1:10" ht="12.75" thickBot="1" x14ac:dyDescent="0.25">
      <c r="A313" s="223" t="s">
        <v>11</v>
      </c>
      <c r="B313" s="224" t="s">
        <v>26</v>
      </c>
      <c r="C313" s="224" t="s">
        <v>13</v>
      </c>
      <c r="D313" s="225" t="s">
        <v>27</v>
      </c>
      <c r="E313" s="225" t="s">
        <v>15</v>
      </c>
      <c r="F313" s="192" t="s">
        <v>16</v>
      </c>
      <c r="G313" s="226" t="s">
        <v>16</v>
      </c>
      <c r="H313" s="226"/>
      <c r="I313" s="224" t="s">
        <v>17</v>
      </c>
      <c r="J313" s="224" t="s">
        <v>18</v>
      </c>
    </row>
    <row r="314" spans="1:10" ht="24.75" thickBot="1" x14ac:dyDescent="0.25">
      <c r="A314" s="223"/>
      <c r="B314" s="224"/>
      <c r="C314" s="224"/>
      <c r="D314" s="225"/>
      <c r="E314" s="225"/>
      <c r="F314" s="193" t="s">
        <v>19</v>
      </c>
      <c r="G314" s="194" t="s">
        <v>20</v>
      </c>
      <c r="H314" s="194" t="s">
        <v>21</v>
      </c>
      <c r="I314" s="224"/>
      <c r="J314" s="224"/>
    </row>
    <row r="315" spans="1:10" x14ac:dyDescent="0.2">
      <c r="A315" s="187"/>
      <c r="B315" s="114" t="s">
        <v>37</v>
      </c>
      <c r="C315" s="187"/>
      <c r="D315" s="164"/>
      <c r="E315" s="164"/>
      <c r="F315" s="201">
        <f>+F303</f>
        <v>28376351322.042603</v>
      </c>
      <c r="G315" s="201">
        <f>+G303</f>
        <v>7787766023.1168003</v>
      </c>
      <c r="H315" s="201">
        <f>+H303</f>
        <v>2817586.7400000007</v>
      </c>
      <c r="I315" s="187"/>
      <c r="J315" s="187"/>
    </row>
    <row r="316" spans="1:10" x14ac:dyDescent="0.2">
      <c r="A316" s="123">
        <v>201</v>
      </c>
      <c r="B316" s="195" t="s">
        <v>268</v>
      </c>
      <c r="C316" s="111" t="s">
        <v>84</v>
      </c>
      <c r="D316" s="173">
        <v>45199</v>
      </c>
      <c r="E316" s="173">
        <v>45229</v>
      </c>
      <c r="F316" s="196">
        <f t="shared" ref="F316:F340" si="8">G316+(H316*$C$271)</f>
        <v>1000000</v>
      </c>
      <c r="G316" s="196">
        <v>1000000</v>
      </c>
      <c r="H316" s="197">
        <v>0</v>
      </c>
      <c r="I316" s="231" t="s">
        <v>42</v>
      </c>
      <c r="J316" s="123" t="s">
        <v>24</v>
      </c>
    </row>
    <row r="317" spans="1:10" x14ac:dyDescent="0.2">
      <c r="A317" s="123">
        <v>202</v>
      </c>
      <c r="B317" s="195" t="s">
        <v>189</v>
      </c>
      <c r="C317" s="111" t="s">
        <v>84</v>
      </c>
      <c r="D317" s="173">
        <v>45192</v>
      </c>
      <c r="E317" s="173">
        <v>45222</v>
      </c>
      <c r="F317" s="196">
        <f t="shared" si="8"/>
        <v>35770000</v>
      </c>
      <c r="G317" s="196">
        <v>35770000</v>
      </c>
      <c r="H317" s="197">
        <v>0</v>
      </c>
      <c r="I317" s="231"/>
      <c r="J317" s="123" t="s">
        <v>24</v>
      </c>
    </row>
    <row r="318" spans="1:10" x14ac:dyDescent="0.2">
      <c r="A318" s="123">
        <v>203</v>
      </c>
      <c r="B318" s="195" t="s">
        <v>281</v>
      </c>
      <c r="C318" s="111" t="s">
        <v>84</v>
      </c>
      <c r="D318" s="173">
        <v>45185</v>
      </c>
      <c r="E318" s="173">
        <v>45215</v>
      </c>
      <c r="F318" s="196">
        <f t="shared" si="8"/>
        <v>609000</v>
      </c>
      <c r="G318" s="196">
        <v>609000</v>
      </c>
      <c r="H318" s="197">
        <v>0</v>
      </c>
      <c r="I318" s="231"/>
      <c r="J318" s="123" t="s">
        <v>24</v>
      </c>
    </row>
    <row r="319" spans="1:10" x14ac:dyDescent="0.2">
      <c r="A319" s="123">
        <v>204</v>
      </c>
      <c r="B319" s="195" t="s">
        <v>269</v>
      </c>
      <c r="C319" s="111" t="s">
        <v>84</v>
      </c>
      <c r="D319" s="173">
        <v>45187</v>
      </c>
      <c r="E319" s="173">
        <v>45217</v>
      </c>
      <c r="F319" s="196">
        <f t="shared" si="8"/>
        <v>3000000</v>
      </c>
      <c r="G319" s="196">
        <v>3000000</v>
      </c>
      <c r="H319" s="197">
        <v>0</v>
      </c>
      <c r="I319" s="231"/>
      <c r="J319" s="123" t="s">
        <v>24</v>
      </c>
    </row>
    <row r="320" spans="1:10" x14ac:dyDescent="0.2">
      <c r="A320" s="123">
        <v>205</v>
      </c>
      <c r="B320" s="195" t="s">
        <v>270</v>
      </c>
      <c r="C320" s="111" t="s">
        <v>145</v>
      </c>
      <c r="D320" s="173">
        <v>45190</v>
      </c>
      <c r="E320" s="173">
        <v>45220</v>
      </c>
      <c r="F320" s="196">
        <f t="shared" si="8"/>
        <v>19141862.531999998</v>
      </c>
      <c r="G320" s="196">
        <v>0</v>
      </c>
      <c r="H320" s="197">
        <v>2619.6</v>
      </c>
      <c r="I320" s="231"/>
      <c r="J320" s="123" t="s">
        <v>24</v>
      </c>
    </row>
    <row r="321" spans="1:10" x14ac:dyDescent="0.2">
      <c r="A321" s="123">
        <v>206</v>
      </c>
      <c r="B321" s="195" t="s">
        <v>125</v>
      </c>
      <c r="C321" s="111" t="s">
        <v>84</v>
      </c>
      <c r="D321" s="173">
        <v>45175</v>
      </c>
      <c r="E321" s="173">
        <v>45236</v>
      </c>
      <c r="F321" s="196">
        <f t="shared" si="8"/>
        <v>36176000</v>
      </c>
      <c r="G321" s="196">
        <v>36176000</v>
      </c>
      <c r="H321" s="197">
        <v>0</v>
      </c>
      <c r="I321" s="231"/>
      <c r="J321" s="123" t="s">
        <v>24</v>
      </c>
    </row>
    <row r="322" spans="1:10" x14ac:dyDescent="0.2">
      <c r="A322" s="123">
        <v>207</v>
      </c>
      <c r="B322" s="195" t="s">
        <v>280</v>
      </c>
      <c r="C322" s="111" t="s">
        <v>104</v>
      </c>
      <c r="D322" s="173">
        <v>45098</v>
      </c>
      <c r="E322" s="173">
        <v>45281</v>
      </c>
      <c r="F322" s="196">
        <f t="shared" si="8"/>
        <v>223622638.80059999</v>
      </c>
      <c r="G322" s="196">
        <v>0</v>
      </c>
      <c r="H322" s="197">
        <v>30603.18</v>
      </c>
      <c r="I322" s="231"/>
      <c r="J322" s="123" t="s">
        <v>24</v>
      </c>
    </row>
    <row r="323" spans="1:10" x14ac:dyDescent="0.2">
      <c r="A323" s="123">
        <v>208</v>
      </c>
      <c r="B323" s="195" t="s">
        <v>80</v>
      </c>
      <c r="C323" s="111" t="s">
        <v>84</v>
      </c>
      <c r="D323" s="173">
        <v>44945</v>
      </c>
      <c r="E323" s="173">
        <v>45310</v>
      </c>
      <c r="F323" s="196">
        <f t="shared" si="8"/>
        <v>34519750</v>
      </c>
      <c r="G323" s="196">
        <v>34519750</v>
      </c>
      <c r="H323" s="197">
        <v>0</v>
      </c>
      <c r="I323" s="231"/>
      <c r="J323" s="123" t="s">
        <v>24</v>
      </c>
    </row>
    <row r="324" spans="1:10" x14ac:dyDescent="0.2">
      <c r="A324" s="123">
        <v>209</v>
      </c>
      <c r="B324" s="195" t="s">
        <v>142</v>
      </c>
      <c r="C324" s="111" t="s">
        <v>84</v>
      </c>
      <c r="D324" s="173">
        <v>45195</v>
      </c>
      <c r="E324" s="173">
        <v>45225</v>
      </c>
      <c r="F324" s="196">
        <f t="shared" si="8"/>
        <v>12846500</v>
      </c>
      <c r="G324" s="196">
        <v>12846500</v>
      </c>
      <c r="H324" s="197">
        <v>0</v>
      </c>
      <c r="I324" s="231"/>
      <c r="J324" s="123" t="s">
        <v>24</v>
      </c>
    </row>
    <row r="325" spans="1:10" x14ac:dyDescent="0.2">
      <c r="A325" s="123">
        <v>210</v>
      </c>
      <c r="B325" s="195" t="s">
        <v>88</v>
      </c>
      <c r="C325" s="111" t="s">
        <v>84</v>
      </c>
      <c r="D325" s="173">
        <v>45176</v>
      </c>
      <c r="E325" s="173">
        <v>45206</v>
      </c>
      <c r="F325" s="196">
        <f t="shared" si="8"/>
        <v>69628170</v>
      </c>
      <c r="G325" s="196">
        <v>69628170</v>
      </c>
      <c r="H325" s="197">
        <v>0</v>
      </c>
      <c r="I325" s="231"/>
      <c r="J325" s="123" t="s">
        <v>24</v>
      </c>
    </row>
    <row r="326" spans="1:10" x14ac:dyDescent="0.2">
      <c r="A326" s="123">
        <v>211</v>
      </c>
      <c r="B326" s="195" t="s">
        <v>126</v>
      </c>
      <c r="C326" s="111" t="s">
        <v>84</v>
      </c>
      <c r="D326" s="173">
        <v>45179</v>
      </c>
      <c r="E326" s="173">
        <v>45209</v>
      </c>
      <c r="F326" s="196">
        <f t="shared" si="8"/>
        <v>6845051</v>
      </c>
      <c r="G326" s="196">
        <v>6845051</v>
      </c>
      <c r="H326" s="197">
        <v>0</v>
      </c>
      <c r="I326" s="231"/>
      <c r="J326" s="123" t="s">
        <v>24</v>
      </c>
    </row>
    <row r="327" spans="1:10" x14ac:dyDescent="0.2">
      <c r="A327" s="123">
        <v>212</v>
      </c>
      <c r="B327" s="195" t="s">
        <v>225</v>
      </c>
      <c r="C327" s="111" t="s">
        <v>104</v>
      </c>
      <c r="D327" s="173">
        <v>45099</v>
      </c>
      <c r="E327" s="173">
        <v>45282</v>
      </c>
      <c r="F327" s="196">
        <f t="shared" si="8"/>
        <v>363842992.94199997</v>
      </c>
      <c r="G327" s="196">
        <v>0</v>
      </c>
      <c r="H327" s="197">
        <v>49792.6</v>
      </c>
      <c r="I327" s="231"/>
      <c r="J327" s="123" t="s">
        <v>24</v>
      </c>
    </row>
    <row r="328" spans="1:10" x14ac:dyDescent="0.2">
      <c r="A328" s="123">
        <v>213</v>
      </c>
      <c r="B328" s="195" t="s">
        <v>190</v>
      </c>
      <c r="C328" s="111" t="s">
        <v>104</v>
      </c>
      <c r="D328" s="173">
        <v>45137</v>
      </c>
      <c r="E328" s="173">
        <v>45311</v>
      </c>
      <c r="F328" s="196">
        <f t="shared" si="8"/>
        <v>741499313.90859997</v>
      </c>
      <c r="G328" s="196">
        <v>0</v>
      </c>
      <c r="H328" s="197">
        <v>101475.58</v>
      </c>
      <c r="I328" s="231"/>
      <c r="J328" s="123" t="s">
        <v>24</v>
      </c>
    </row>
    <row r="329" spans="1:10" x14ac:dyDescent="0.2">
      <c r="A329" s="123">
        <v>214</v>
      </c>
      <c r="B329" s="195" t="s">
        <v>279</v>
      </c>
      <c r="C329" s="111" t="s">
        <v>84</v>
      </c>
      <c r="D329" s="173">
        <v>45197</v>
      </c>
      <c r="E329" s="173">
        <v>45227</v>
      </c>
      <c r="F329" s="196">
        <f t="shared" si="8"/>
        <v>3300000</v>
      </c>
      <c r="G329" s="196">
        <v>3300000</v>
      </c>
      <c r="H329" s="197">
        <v>0</v>
      </c>
      <c r="I329" s="231"/>
      <c r="J329" s="123" t="s">
        <v>24</v>
      </c>
    </row>
    <row r="330" spans="1:10" x14ac:dyDescent="0.2">
      <c r="A330" s="123">
        <v>215</v>
      </c>
      <c r="B330" s="195" t="s">
        <v>278</v>
      </c>
      <c r="C330" s="111" t="s">
        <v>104</v>
      </c>
      <c r="D330" s="173">
        <v>45075</v>
      </c>
      <c r="E330" s="173">
        <v>45259</v>
      </c>
      <c r="F330" s="196">
        <f t="shared" si="8"/>
        <v>205185333.59999999</v>
      </c>
      <c r="G330" s="196">
        <v>0</v>
      </c>
      <c r="H330" s="197">
        <v>28080</v>
      </c>
      <c r="I330" s="231"/>
      <c r="J330" s="123" t="s">
        <v>24</v>
      </c>
    </row>
    <row r="331" spans="1:10" x14ac:dyDescent="0.2">
      <c r="A331" s="123">
        <v>216</v>
      </c>
      <c r="B331" s="195" t="s">
        <v>191</v>
      </c>
      <c r="C331" s="111" t="s">
        <v>84</v>
      </c>
      <c r="D331" s="173">
        <v>45191</v>
      </c>
      <c r="E331" s="173">
        <v>45221</v>
      </c>
      <c r="F331" s="196">
        <f t="shared" si="8"/>
        <v>13547550</v>
      </c>
      <c r="G331" s="196">
        <v>13547550</v>
      </c>
      <c r="H331" s="197">
        <v>0</v>
      </c>
      <c r="I331" s="231"/>
      <c r="J331" s="123" t="s">
        <v>24</v>
      </c>
    </row>
    <row r="332" spans="1:10" x14ac:dyDescent="0.2">
      <c r="A332" s="123">
        <v>217</v>
      </c>
      <c r="B332" s="195" t="s">
        <v>277</v>
      </c>
      <c r="C332" s="111" t="s">
        <v>84</v>
      </c>
      <c r="D332" s="173">
        <v>45188</v>
      </c>
      <c r="E332" s="173">
        <v>45218</v>
      </c>
      <c r="F332" s="196">
        <f t="shared" si="8"/>
        <v>3242000</v>
      </c>
      <c r="G332" s="196">
        <v>3242000</v>
      </c>
      <c r="H332" s="197">
        <v>0</v>
      </c>
      <c r="I332" s="231"/>
      <c r="J332" s="123" t="s">
        <v>24</v>
      </c>
    </row>
    <row r="333" spans="1:10" x14ac:dyDescent="0.2">
      <c r="A333" s="123">
        <v>218</v>
      </c>
      <c r="B333" s="195" t="s">
        <v>226</v>
      </c>
      <c r="C333" s="111" t="s">
        <v>84</v>
      </c>
      <c r="D333" s="173">
        <v>45150</v>
      </c>
      <c r="E333" s="173">
        <v>45211</v>
      </c>
      <c r="F333" s="196">
        <f t="shared" si="8"/>
        <v>17820400</v>
      </c>
      <c r="G333" s="196">
        <v>17820400</v>
      </c>
      <c r="H333" s="197">
        <v>0</v>
      </c>
      <c r="I333" s="231"/>
      <c r="J333" s="123" t="s">
        <v>24</v>
      </c>
    </row>
    <row r="334" spans="1:10" x14ac:dyDescent="0.2">
      <c r="A334" s="123">
        <v>219</v>
      </c>
      <c r="B334" s="195" t="s">
        <v>134</v>
      </c>
      <c r="C334" s="111" t="s">
        <v>104</v>
      </c>
      <c r="D334" s="173">
        <v>45149</v>
      </c>
      <c r="E334" s="173">
        <v>45241</v>
      </c>
      <c r="F334" s="196">
        <f t="shared" si="8"/>
        <v>2850866288.9031</v>
      </c>
      <c r="G334" s="196">
        <v>0</v>
      </c>
      <c r="H334" s="197">
        <v>390146.43</v>
      </c>
      <c r="I334" s="231"/>
      <c r="J334" s="123" t="s">
        <v>24</v>
      </c>
    </row>
    <row r="335" spans="1:10" x14ac:dyDescent="0.2">
      <c r="A335" s="123">
        <v>220</v>
      </c>
      <c r="B335" s="195" t="s">
        <v>192</v>
      </c>
      <c r="C335" s="111" t="s">
        <v>84</v>
      </c>
      <c r="D335" s="173">
        <v>45160</v>
      </c>
      <c r="E335" s="173">
        <v>45221</v>
      </c>
      <c r="F335" s="196">
        <f t="shared" si="8"/>
        <v>2364000</v>
      </c>
      <c r="G335" s="196">
        <v>2364000</v>
      </c>
      <c r="H335" s="197">
        <v>0</v>
      </c>
      <c r="I335" s="231"/>
      <c r="J335" s="123" t="s">
        <v>24</v>
      </c>
    </row>
    <row r="336" spans="1:10" x14ac:dyDescent="0.2">
      <c r="A336" s="123">
        <v>221</v>
      </c>
      <c r="B336" s="195" t="s">
        <v>193</v>
      </c>
      <c r="C336" s="111" t="s">
        <v>84</v>
      </c>
      <c r="D336" s="173">
        <v>45158</v>
      </c>
      <c r="E336" s="173">
        <v>45219</v>
      </c>
      <c r="F336" s="196">
        <f t="shared" si="8"/>
        <v>600000</v>
      </c>
      <c r="G336" s="196">
        <v>600000</v>
      </c>
      <c r="H336" s="197">
        <v>0</v>
      </c>
      <c r="I336" s="231"/>
      <c r="J336" s="123" t="s">
        <v>24</v>
      </c>
    </row>
    <row r="337" spans="1:10" x14ac:dyDescent="0.2">
      <c r="A337" s="123">
        <v>222</v>
      </c>
      <c r="B337" s="195" t="s">
        <v>81</v>
      </c>
      <c r="C337" s="111" t="s">
        <v>104</v>
      </c>
      <c r="D337" s="173">
        <v>45086</v>
      </c>
      <c r="E337" s="173">
        <v>45452</v>
      </c>
      <c r="F337" s="196">
        <f t="shared" si="8"/>
        <v>107799108</v>
      </c>
      <c r="G337" s="196">
        <v>107799108</v>
      </c>
      <c r="H337" s="197">
        <v>0</v>
      </c>
      <c r="I337" s="231"/>
      <c r="J337" s="123" t="s">
        <v>24</v>
      </c>
    </row>
    <row r="338" spans="1:10" x14ac:dyDescent="0.2">
      <c r="A338" s="123">
        <v>223</v>
      </c>
      <c r="B338" s="195" t="s">
        <v>227</v>
      </c>
      <c r="C338" s="111" t="s">
        <v>84</v>
      </c>
      <c r="D338" s="173">
        <v>45178</v>
      </c>
      <c r="E338" s="173">
        <v>45208</v>
      </c>
      <c r="F338" s="196">
        <f t="shared" si="8"/>
        <v>1200000</v>
      </c>
      <c r="G338" s="196">
        <v>1200000</v>
      </c>
      <c r="H338" s="197">
        <v>0</v>
      </c>
      <c r="I338" s="231"/>
      <c r="J338" s="123" t="s">
        <v>24</v>
      </c>
    </row>
    <row r="339" spans="1:10" x14ac:dyDescent="0.2">
      <c r="A339" s="123">
        <v>224</v>
      </c>
      <c r="B339" s="195" t="s">
        <v>276</v>
      </c>
      <c r="C339" s="111" t="s">
        <v>84</v>
      </c>
      <c r="D339" s="173">
        <v>45195</v>
      </c>
      <c r="E339" s="173">
        <v>45225</v>
      </c>
      <c r="F339" s="196">
        <f t="shared" si="8"/>
        <v>4000000</v>
      </c>
      <c r="G339" s="196">
        <v>4000000</v>
      </c>
      <c r="H339" s="197">
        <v>0</v>
      </c>
      <c r="I339" s="231"/>
      <c r="J339" s="123" t="s">
        <v>24</v>
      </c>
    </row>
    <row r="340" spans="1:10" x14ac:dyDescent="0.2">
      <c r="A340" s="123">
        <v>225</v>
      </c>
      <c r="B340" s="195" t="s">
        <v>275</v>
      </c>
      <c r="C340" s="111" t="s">
        <v>84</v>
      </c>
      <c r="D340" s="173">
        <v>45143</v>
      </c>
      <c r="E340" s="173">
        <v>45204</v>
      </c>
      <c r="F340" s="196">
        <f t="shared" si="8"/>
        <v>93500000</v>
      </c>
      <c r="G340" s="196">
        <v>93500000</v>
      </c>
      <c r="H340" s="197">
        <v>0</v>
      </c>
      <c r="I340" s="231"/>
      <c r="J340" s="123" t="s">
        <v>24</v>
      </c>
    </row>
    <row r="341" spans="1:10" x14ac:dyDescent="0.2">
      <c r="A341" s="123"/>
      <c r="B341" s="203"/>
      <c r="C341" s="203"/>
      <c r="D341" s="165"/>
      <c r="E341" s="166"/>
      <c r="F341" s="198">
        <f>SUM(F315:F340)</f>
        <v>33228277281.728901</v>
      </c>
      <c r="G341" s="198">
        <f>SUM(G315:G340)</f>
        <v>8235533552.1168003</v>
      </c>
      <c r="H341" s="199">
        <f>SUM(H315:H340)</f>
        <v>3420304.1300000013</v>
      </c>
      <c r="I341" s="114"/>
      <c r="J341" s="114"/>
    </row>
    <row r="346" spans="1:10" x14ac:dyDescent="0.2">
      <c r="A346" s="118" t="s">
        <v>135</v>
      </c>
      <c r="B346" s="119"/>
      <c r="C346" s="190" t="s">
        <v>274</v>
      </c>
      <c r="D346" s="79"/>
      <c r="E346" s="158"/>
      <c r="F346" s="189"/>
      <c r="G346" s="189"/>
      <c r="H346" s="189"/>
      <c r="I346" s="116"/>
      <c r="J346" s="116"/>
    </row>
    <row r="347" spans="1:10" x14ac:dyDescent="0.2">
      <c r="A347" s="118" t="s">
        <v>136</v>
      </c>
      <c r="B347" s="119"/>
      <c r="C347" s="191">
        <v>7307.17</v>
      </c>
      <c r="D347" s="160"/>
      <c r="E347" s="158"/>
      <c r="F347" s="189"/>
      <c r="G347" s="189"/>
      <c r="H347" s="189"/>
      <c r="I347" s="116"/>
      <c r="J347" s="116"/>
    </row>
    <row r="348" spans="1:10" x14ac:dyDescent="0.2">
      <c r="A348" s="120"/>
      <c r="B348" s="121"/>
      <c r="C348" s="121"/>
      <c r="D348" s="161"/>
      <c r="E348" s="158"/>
      <c r="F348" s="189"/>
      <c r="G348" s="189"/>
      <c r="H348" s="189"/>
      <c r="I348" s="116"/>
      <c r="J348" s="116"/>
    </row>
    <row r="349" spans="1:10" x14ac:dyDescent="0.2">
      <c r="A349" s="115"/>
      <c r="B349" s="119" t="s">
        <v>10</v>
      </c>
      <c r="C349" s="121"/>
      <c r="D349" s="161"/>
      <c r="E349" s="158"/>
      <c r="F349" s="189"/>
      <c r="G349" s="189"/>
      <c r="H349" s="189"/>
      <c r="I349" s="116"/>
      <c r="J349" s="116"/>
    </row>
    <row r="350" spans="1:10" x14ac:dyDescent="0.2">
      <c r="A350" s="119"/>
      <c r="B350" s="121"/>
      <c r="C350" s="121"/>
      <c r="D350" s="161"/>
      <c r="E350" s="158"/>
      <c r="F350" s="189"/>
      <c r="G350" s="189"/>
      <c r="H350" s="189"/>
      <c r="I350" s="116"/>
      <c r="J350" s="116"/>
    </row>
    <row r="351" spans="1:10" ht="12.75" thickBot="1" x14ac:dyDescent="0.25">
      <c r="A351" s="223" t="s">
        <v>11</v>
      </c>
      <c r="B351" s="224" t="s">
        <v>26</v>
      </c>
      <c r="C351" s="224" t="s">
        <v>13</v>
      </c>
      <c r="D351" s="225" t="s">
        <v>27</v>
      </c>
      <c r="E351" s="225" t="s">
        <v>15</v>
      </c>
      <c r="F351" s="192" t="s">
        <v>16</v>
      </c>
      <c r="G351" s="226" t="s">
        <v>16</v>
      </c>
      <c r="H351" s="226"/>
      <c r="I351" s="224" t="s">
        <v>17</v>
      </c>
      <c r="J351" s="224" t="s">
        <v>18</v>
      </c>
    </row>
    <row r="352" spans="1:10" ht="24.75" thickBot="1" x14ac:dyDescent="0.25">
      <c r="A352" s="223"/>
      <c r="B352" s="224"/>
      <c r="C352" s="224"/>
      <c r="D352" s="225"/>
      <c r="E352" s="225"/>
      <c r="F352" s="193" t="s">
        <v>19</v>
      </c>
      <c r="G352" s="194" t="s">
        <v>20</v>
      </c>
      <c r="H352" s="194" t="s">
        <v>21</v>
      </c>
      <c r="I352" s="224"/>
      <c r="J352" s="224"/>
    </row>
    <row r="353" spans="1:10" x14ac:dyDescent="0.2">
      <c r="A353" s="187"/>
      <c r="B353" s="114" t="s">
        <v>37</v>
      </c>
      <c r="C353" s="187"/>
      <c r="D353" s="164"/>
      <c r="E353" s="164"/>
      <c r="F353" s="201">
        <f>+F341</f>
        <v>33228277281.728901</v>
      </c>
      <c r="G353" s="201">
        <f>+G341</f>
        <v>8235533552.1168003</v>
      </c>
      <c r="H353" s="201">
        <f>+H341</f>
        <v>3420304.1300000013</v>
      </c>
      <c r="I353" s="187"/>
      <c r="J353" s="187"/>
    </row>
    <row r="354" spans="1:10" x14ac:dyDescent="0.2">
      <c r="A354" s="123">
        <v>226</v>
      </c>
      <c r="B354" s="195" t="s">
        <v>271</v>
      </c>
      <c r="C354" s="111" t="s">
        <v>84</v>
      </c>
      <c r="D354" s="173">
        <v>45197</v>
      </c>
      <c r="E354" s="173">
        <v>45212</v>
      </c>
      <c r="F354" s="196">
        <f t="shared" ref="F354:F364" si="9">G354+(H354*$C$271)</f>
        <v>2580000</v>
      </c>
      <c r="G354" s="196">
        <v>2580000</v>
      </c>
      <c r="H354" s="197">
        <v>0</v>
      </c>
      <c r="I354" s="231" t="s">
        <v>42</v>
      </c>
      <c r="J354" s="123" t="s">
        <v>24</v>
      </c>
    </row>
    <row r="355" spans="1:10" x14ac:dyDescent="0.2">
      <c r="A355" s="123">
        <v>227</v>
      </c>
      <c r="B355" s="195" t="s">
        <v>194</v>
      </c>
      <c r="C355" s="111" t="s">
        <v>84</v>
      </c>
      <c r="D355" s="173">
        <v>45170</v>
      </c>
      <c r="E355" s="173">
        <v>45200</v>
      </c>
      <c r="F355" s="196">
        <f t="shared" si="9"/>
        <v>2411366.1</v>
      </c>
      <c r="G355" s="196">
        <v>0</v>
      </c>
      <c r="H355" s="197">
        <v>330</v>
      </c>
      <c r="I355" s="231"/>
      <c r="J355" s="123" t="s">
        <v>24</v>
      </c>
    </row>
    <row r="356" spans="1:10" x14ac:dyDescent="0.2">
      <c r="A356" s="123">
        <v>228</v>
      </c>
      <c r="B356" s="195" t="s">
        <v>127</v>
      </c>
      <c r="C356" s="111" t="s">
        <v>84</v>
      </c>
      <c r="D356" s="173">
        <v>45195</v>
      </c>
      <c r="E356" s="173">
        <v>45225</v>
      </c>
      <c r="F356" s="196">
        <f t="shared" si="9"/>
        <v>2477461</v>
      </c>
      <c r="G356" s="196">
        <v>2477461</v>
      </c>
      <c r="H356" s="197">
        <v>0</v>
      </c>
      <c r="I356" s="231"/>
      <c r="J356" s="123" t="s">
        <v>24</v>
      </c>
    </row>
    <row r="357" spans="1:10" x14ac:dyDescent="0.2">
      <c r="A357" s="123">
        <v>229</v>
      </c>
      <c r="B357" s="195" t="s">
        <v>195</v>
      </c>
      <c r="C357" s="111" t="s">
        <v>84</v>
      </c>
      <c r="D357" s="173">
        <v>45171</v>
      </c>
      <c r="E357" s="173">
        <v>45232</v>
      </c>
      <c r="F357" s="196">
        <f t="shared" si="9"/>
        <v>29518372</v>
      </c>
      <c r="G357" s="196">
        <v>29518372</v>
      </c>
      <c r="H357" s="197">
        <v>0</v>
      </c>
      <c r="I357" s="231"/>
      <c r="J357" s="123" t="s">
        <v>24</v>
      </c>
    </row>
    <row r="358" spans="1:10" x14ac:dyDescent="0.2">
      <c r="A358" s="123">
        <v>230</v>
      </c>
      <c r="B358" s="195" t="s">
        <v>273</v>
      </c>
      <c r="C358" s="111" t="s">
        <v>84</v>
      </c>
      <c r="D358" s="173">
        <v>45170</v>
      </c>
      <c r="E358" s="173">
        <v>45200</v>
      </c>
      <c r="F358" s="196">
        <f t="shared" si="9"/>
        <v>14300000</v>
      </c>
      <c r="G358" s="196">
        <v>14300000</v>
      </c>
      <c r="H358" s="197">
        <v>0</v>
      </c>
      <c r="I358" s="231"/>
      <c r="J358" s="123" t="s">
        <v>24</v>
      </c>
    </row>
    <row r="359" spans="1:10" x14ac:dyDescent="0.2">
      <c r="A359" s="123">
        <v>231</v>
      </c>
      <c r="B359" s="195" t="s">
        <v>143</v>
      </c>
      <c r="C359" s="111" t="s">
        <v>104</v>
      </c>
      <c r="D359" s="173">
        <v>45195</v>
      </c>
      <c r="E359" s="173">
        <v>45225</v>
      </c>
      <c r="F359" s="196">
        <f t="shared" si="9"/>
        <v>29977007.2797</v>
      </c>
      <c r="G359" s="196">
        <v>0</v>
      </c>
      <c r="H359" s="197">
        <v>4102.41</v>
      </c>
      <c r="I359" s="231"/>
      <c r="J359" s="123" t="s">
        <v>24</v>
      </c>
    </row>
    <row r="360" spans="1:10" x14ac:dyDescent="0.2">
      <c r="A360" s="123">
        <v>232</v>
      </c>
      <c r="B360" s="195" t="s">
        <v>228</v>
      </c>
      <c r="C360" s="111" t="s">
        <v>84</v>
      </c>
      <c r="D360" s="173">
        <v>45171</v>
      </c>
      <c r="E360" s="173">
        <v>45232</v>
      </c>
      <c r="F360" s="196">
        <f t="shared" si="9"/>
        <v>42200000</v>
      </c>
      <c r="G360" s="196">
        <v>42200000</v>
      </c>
      <c r="H360" s="197">
        <v>0</v>
      </c>
      <c r="I360" s="231"/>
      <c r="J360" s="123" t="s">
        <v>24</v>
      </c>
    </row>
    <row r="361" spans="1:10" x14ac:dyDescent="0.2">
      <c r="A361" s="123">
        <v>233</v>
      </c>
      <c r="B361" s="195" t="s">
        <v>89</v>
      </c>
      <c r="C361" s="111" t="s">
        <v>84</v>
      </c>
      <c r="D361" s="173">
        <v>45190</v>
      </c>
      <c r="E361" s="173">
        <v>45251</v>
      </c>
      <c r="F361" s="196">
        <f t="shared" si="9"/>
        <v>60671000</v>
      </c>
      <c r="G361" s="196">
        <v>60671000</v>
      </c>
      <c r="H361" s="197">
        <v>0</v>
      </c>
      <c r="I361" s="231"/>
      <c r="J361" s="123" t="s">
        <v>24</v>
      </c>
    </row>
    <row r="362" spans="1:10" x14ac:dyDescent="0.2">
      <c r="A362" s="123">
        <v>234</v>
      </c>
      <c r="B362" s="195" t="s">
        <v>82</v>
      </c>
      <c r="C362" s="111" t="s">
        <v>104</v>
      </c>
      <c r="D362" s="173">
        <v>45160</v>
      </c>
      <c r="E362" s="173">
        <v>45252</v>
      </c>
      <c r="F362" s="196">
        <f t="shared" si="9"/>
        <v>216672204.84</v>
      </c>
      <c r="G362" s="196">
        <v>0</v>
      </c>
      <c r="H362" s="197">
        <v>29652</v>
      </c>
      <c r="I362" s="231"/>
      <c r="J362" s="123" t="s">
        <v>24</v>
      </c>
    </row>
    <row r="363" spans="1:10" x14ac:dyDescent="0.2">
      <c r="A363" s="123">
        <v>235</v>
      </c>
      <c r="B363" s="195"/>
      <c r="D363" s="173"/>
      <c r="E363" s="173"/>
      <c r="F363" s="196">
        <f t="shared" si="9"/>
        <v>0</v>
      </c>
      <c r="G363" s="196">
        <v>0</v>
      </c>
      <c r="H363" s="197">
        <v>0</v>
      </c>
      <c r="I363" s="231"/>
      <c r="J363" s="123" t="s">
        <v>24</v>
      </c>
    </row>
    <row r="364" spans="1:10" x14ac:dyDescent="0.2">
      <c r="A364" s="123">
        <v>236</v>
      </c>
      <c r="B364" s="195"/>
      <c r="D364" s="173"/>
      <c r="E364" s="173"/>
      <c r="F364" s="196">
        <f t="shared" si="9"/>
        <v>0</v>
      </c>
      <c r="G364" s="196">
        <v>0</v>
      </c>
      <c r="H364" s="197">
        <v>0</v>
      </c>
      <c r="I364" s="231"/>
      <c r="J364" s="123" t="s">
        <v>24</v>
      </c>
    </row>
    <row r="365" spans="1:10" x14ac:dyDescent="0.2">
      <c r="A365" s="123"/>
      <c r="B365" s="203"/>
      <c r="C365" s="203"/>
      <c r="D365" s="165"/>
      <c r="E365" s="166"/>
      <c r="F365" s="198">
        <f>SUM(F353:F364)</f>
        <v>33629084692.948601</v>
      </c>
      <c r="G365" s="198">
        <f>SUM(G353:G364)</f>
        <v>8387280385.1168003</v>
      </c>
      <c r="H365" s="199">
        <f>SUM(H353:H364)</f>
        <v>3454388.5400000014</v>
      </c>
      <c r="I365" s="114"/>
      <c r="J365" s="114"/>
    </row>
  </sheetData>
  <mergeCells count="91">
    <mergeCell ref="G351:H351"/>
    <mergeCell ref="I351:I352"/>
    <mergeCell ref="J351:J352"/>
    <mergeCell ref="I354:I364"/>
    <mergeCell ref="I316:I340"/>
    <mergeCell ref="A351:A352"/>
    <mergeCell ref="B351:B352"/>
    <mergeCell ref="C351:C352"/>
    <mergeCell ref="D351:D352"/>
    <mergeCell ref="E351:E352"/>
    <mergeCell ref="J275:J276"/>
    <mergeCell ref="I278:I302"/>
    <mergeCell ref="A313:A314"/>
    <mergeCell ref="B313:B314"/>
    <mergeCell ref="C313:C314"/>
    <mergeCell ref="D313:D314"/>
    <mergeCell ref="E313:E314"/>
    <mergeCell ref="G313:H313"/>
    <mergeCell ref="I313:I314"/>
    <mergeCell ref="J313:J314"/>
    <mergeCell ref="I241:I265"/>
    <mergeCell ref="A275:A276"/>
    <mergeCell ref="B275:B276"/>
    <mergeCell ref="C275:C276"/>
    <mergeCell ref="D275:D276"/>
    <mergeCell ref="E275:E276"/>
    <mergeCell ref="G275:H275"/>
    <mergeCell ref="I275:I276"/>
    <mergeCell ref="J200:J201"/>
    <mergeCell ref="I203:I227"/>
    <mergeCell ref="A238:A239"/>
    <mergeCell ref="B238:B239"/>
    <mergeCell ref="C238:C239"/>
    <mergeCell ref="D238:D239"/>
    <mergeCell ref="E238:E239"/>
    <mergeCell ref="G238:H238"/>
    <mergeCell ref="I238:I239"/>
    <mergeCell ref="J238:J239"/>
    <mergeCell ref="I164:I188"/>
    <mergeCell ref="A200:A201"/>
    <mergeCell ref="B200:B201"/>
    <mergeCell ref="C200:C201"/>
    <mergeCell ref="D200:D201"/>
    <mergeCell ref="E200:E201"/>
    <mergeCell ref="G200:H200"/>
    <mergeCell ref="I200:I201"/>
    <mergeCell ref="J123:J124"/>
    <mergeCell ref="I126:I150"/>
    <mergeCell ref="A161:A162"/>
    <mergeCell ref="B161:B162"/>
    <mergeCell ref="C161:C162"/>
    <mergeCell ref="D161:D162"/>
    <mergeCell ref="E161:E162"/>
    <mergeCell ref="G161:H161"/>
    <mergeCell ref="I161:I162"/>
    <mergeCell ref="J161:J162"/>
    <mergeCell ref="I88:I112"/>
    <mergeCell ref="A123:A124"/>
    <mergeCell ref="B123:B124"/>
    <mergeCell ref="C123:C124"/>
    <mergeCell ref="D123:D124"/>
    <mergeCell ref="E123:E124"/>
    <mergeCell ref="G123:H123"/>
    <mergeCell ref="I123:I124"/>
    <mergeCell ref="J47:J48"/>
    <mergeCell ref="I50:I74"/>
    <mergeCell ref="A85:A86"/>
    <mergeCell ref="B85:B86"/>
    <mergeCell ref="C85:C86"/>
    <mergeCell ref="D85:D86"/>
    <mergeCell ref="E85:E86"/>
    <mergeCell ref="G85:H85"/>
    <mergeCell ref="I85:I86"/>
    <mergeCell ref="J85:J86"/>
    <mergeCell ref="I12:I36"/>
    <mergeCell ref="A47:A48"/>
    <mergeCell ref="B47:B48"/>
    <mergeCell ref="C47:C48"/>
    <mergeCell ref="D47:D48"/>
    <mergeCell ref="E47:E48"/>
    <mergeCell ref="G47:H47"/>
    <mergeCell ref="I47:I48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topLeftCell="A26" zoomScaleNormal="100" workbookViewId="0">
      <selection activeCell="E19" sqref="E19"/>
    </sheetView>
  </sheetViews>
  <sheetFormatPr baseColWidth="10" defaultRowHeight="14.25" x14ac:dyDescent="0.2"/>
  <cols>
    <col min="1" max="1" width="6" style="93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72" t="s">
        <v>7</v>
      </c>
      <c r="B1" s="19"/>
      <c r="C1" s="19"/>
      <c r="D1" s="19"/>
      <c r="E1" s="19"/>
      <c r="F1" s="80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1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47" customFormat="1" ht="15.75" x14ac:dyDescent="0.25">
      <c r="A7" s="208" t="s">
        <v>204</v>
      </c>
      <c r="B7" s="209"/>
      <c r="C7" s="209"/>
      <c r="D7" s="209"/>
      <c r="E7" s="209"/>
      <c r="F7" s="209"/>
      <c r="G7" s="209"/>
      <c r="H7" s="209"/>
      <c r="I7" s="209"/>
      <c r="J7" s="209"/>
    </row>
    <row r="8" spans="1:10" x14ac:dyDescent="0.2">
      <c r="A8" s="60"/>
      <c r="B8" s="48"/>
      <c r="C8" s="48"/>
      <c r="D8" s="48"/>
      <c r="E8" s="48"/>
      <c r="F8" s="82"/>
      <c r="G8" s="48"/>
      <c r="H8" s="48"/>
      <c r="I8" s="48"/>
      <c r="J8" s="48"/>
    </row>
    <row r="9" spans="1:10" x14ac:dyDescent="0.2">
      <c r="A9" s="98" t="s">
        <v>8</v>
      </c>
      <c r="B9" s="51"/>
      <c r="C9" s="52" t="str">
        <f>indice!D13</f>
        <v>30 DE SETIEMBRE DE 2023</v>
      </c>
      <c r="D9" s="52"/>
      <c r="E9" s="48"/>
      <c r="F9" s="82"/>
      <c r="G9" s="48"/>
      <c r="H9" s="48"/>
      <c r="I9" s="48"/>
      <c r="J9" s="48"/>
    </row>
    <row r="10" spans="1:10" x14ac:dyDescent="0.2">
      <c r="A10" s="98" t="s">
        <v>9</v>
      </c>
      <c r="B10" s="51"/>
      <c r="C10" s="53">
        <f>indice!D15</f>
        <v>7307.17</v>
      </c>
      <c r="D10" s="72"/>
      <c r="E10" s="48"/>
      <c r="F10" s="82"/>
      <c r="G10" s="48"/>
      <c r="H10" s="48"/>
      <c r="I10" s="48"/>
      <c r="J10" s="48"/>
    </row>
    <row r="11" spans="1:10" x14ac:dyDescent="0.2">
      <c r="A11" s="91"/>
      <c r="B11" s="55"/>
      <c r="C11" s="73"/>
      <c r="D11" s="73"/>
      <c r="E11" s="48"/>
      <c r="F11" s="82"/>
      <c r="G11" s="48"/>
      <c r="H11" s="48"/>
      <c r="I11" s="48"/>
      <c r="J11" s="48"/>
    </row>
    <row r="12" spans="1:10" x14ac:dyDescent="0.2">
      <c r="A12" s="99" t="s">
        <v>10</v>
      </c>
      <c r="B12" s="55"/>
      <c r="C12" s="73"/>
      <c r="D12" s="73"/>
      <c r="E12" s="48"/>
      <c r="F12" s="82"/>
      <c r="G12" s="48"/>
      <c r="H12" s="48"/>
      <c r="I12" s="48"/>
      <c r="J12" s="48"/>
    </row>
    <row r="13" spans="1:10" x14ac:dyDescent="0.2">
      <c r="A13" s="92"/>
      <c r="B13" s="55"/>
      <c r="C13" s="73"/>
      <c r="D13" s="73"/>
      <c r="E13" s="48"/>
      <c r="F13" s="82"/>
      <c r="G13" s="48"/>
      <c r="H13" s="48"/>
      <c r="I13" s="48"/>
      <c r="J13" s="48"/>
    </row>
    <row r="14" spans="1:10" ht="15" thickBot="1" x14ac:dyDescent="0.25">
      <c r="A14" s="236" t="s">
        <v>11</v>
      </c>
      <c r="B14" s="232" t="s">
        <v>28</v>
      </c>
      <c r="C14" s="232" t="s">
        <v>13</v>
      </c>
      <c r="D14" s="232" t="s">
        <v>27</v>
      </c>
      <c r="E14" s="232" t="s">
        <v>15</v>
      </c>
      <c r="F14" s="83" t="s">
        <v>16</v>
      </c>
      <c r="G14" s="233" t="s">
        <v>16</v>
      </c>
      <c r="H14" s="233"/>
      <c r="I14" s="232" t="s">
        <v>17</v>
      </c>
      <c r="J14" s="232" t="s">
        <v>18</v>
      </c>
    </row>
    <row r="15" spans="1:10" ht="24.75" thickBot="1" x14ac:dyDescent="0.25">
      <c r="A15" s="236"/>
      <c r="B15" s="232"/>
      <c r="C15" s="232"/>
      <c r="D15" s="232"/>
      <c r="E15" s="232"/>
      <c r="F15" s="84" t="s">
        <v>19</v>
      </c>
      <c r="G15" s="58" t="s">
        <v>20</v>
      </c>
      <c r="H15" s="58" t="s">
        <v>21</v>
      </c>
      <c r="I15" s="232"/>
      <c r="J15" s="232"/>
    </row>
    <row r="16" spans="1:10" ht="14.25" customHeight="1" x14ac:dyDescent="0.2">
      <c r="A16" s="85">
        <v>1</v>
      </c>
      <c r="B16" s="86" t="s">
        <v>94</v>
      </c>
      <c r="C16" s="86" t="s">
        <v>33</v>
      </c>
      <c r="D16" s="87">
        <v>45199</v>
      </c>
      <c r="E16" s="88">
        <v>45210</v>
      </c>
      <c r="F16" s="112">
        <v>1139749.6000000001</v>
      </c>
      <c r="G16" s="112">
        <f>+F16</f>
        <v>1139749.6000000001</v>
      </c>
      <c r="H16" s="90"/>
      <c r="I16" s="234" t="s">
        <v>42</v>
      </c>
      <c r="J16" s="85" t="s">
        <v>24</v>
      </c>
    </row>
    <row r="17" spans="1:10" x14ac:dyDescent="0.2">
      <c r="A17" s="85">
        <v>3</v>
      </c>
      <c r="B17" s="86" t="s">
        <v>231</v>
      </c>
      <c r="C17" s="86" t="s">
        <v>33</v>
      </c>
      <c r="D17" s="87">
        <v>45199</v>
      </c>
      <c r="E17" s="88">
        <v>45206</v>
      </c>
      <c r="F17" s="112">
        <v>8788411</v>
      </c>
      <c r="G17" s="112">
        <f t="shared" ref="G17:G20" si="0">+F17</f>
        <v>8788411</v>
      </c>
      <c r="H17" s="89"/>
      <c r="I17" s="235"/>
      <c r="J17" s="85" t="s">
        <v>24</v>
      </c>
    </row>
    <row r="18" spans="1:10" x14ac:dyDescent="0.2">
      <c r="A18" s="85">
        <v>4</v>
      </c>
      <c r="B18" s="86" t="s">
        <v>232</v>
      </c>
      <c r="C18" s="86" t="s">
        <v>91</v>
      </c>
      <c r="D18" s="87">
        <v>45199</v>
      </c>
      <c r="E18" s="88">
        <v>45216</v>
      </c>
      <c r="F18" s="112">
        <v>350851537.19999999</v>
      </c>
      <c r="G18" s="112">
        <f t="shared" si="0"/>
        <v>350851537.19999999</v>
      </c>
      <c r="H18" s="89"/>
      <c r="I18" s="235"/>
      <c r="J18" s="85" t="s">
        <v>24</v>
      </c>
    </row>
    <row r="19" spans="1:10" x14ac:dyDescent="0.2">
      <c r="A19" s="85">
        <v>5</v>
      </c>
      <c r="B19" s="86" t="s">
        <v>95</v>
      </c>
      <c r="C19" s="86" t="s">
        <v>91</v>
      </c>
      <c r="D19" s="87">
        <v>44927</v>
      </c>
      <c r="E19" s="88">
        <v>45291</v>
      </c>
      <c r="F19" s="112">
        <v>1208662247.75</v>
      </c>
      <c r="G19" s="112">
        <f t="shared" si="0"/>
        <v>1208662247.75</v>
      </c>
      <c r="H19" s="89"/>
      <c r="I19" s="235"/>
      <c r="J19" s="85" t="s">
        <v>24</v>
      </c>
    </row>
    <row r="20" spans="1:10" ht="15" thickBot="1" x14ac:dyDescent="0.25">
      <c r="A20" s="85">
        <v>6</v>
      </c>
      <c r="B20" s="86" t="s">
        <v>233</v>
      </c>
      <c r="C20" s="86" t="s">
        <v>34</v>
      </c>
      <c r="D20" s="87">
        <v>44927</v>
      </c>
      <c r="E20" s="88">
        <v>45291</v>
      </c>
      <c r="F20" s="112">
        <v>205326043.75999999</v>
      </c>
      <c r="G20" s="112">
        <f t="shared" si="0"/>
        <v>205326043.75999999</v>
      </c>
      <c r="H20" s="89"/>
      <c r="I20" s="235"/>
      <c r="J20" s="85" t="s">
        <v>24</v>
      </c>
    </row>
    <row r="21" spans="1:10" ht="15" thickBot="1" x14ac:dyDescent="0.25">
      <c r="A21" s="59"/>
      <c r="B21" s="110"/>
      <c r="C21" s="46"/>
      <c r="D21" s="46"/>
      <c r="F21" s="69">
        <f>SUM(F16:F20)</f>
        <v>1774767989.3099999</v>
      </c>
      <c r="G21" s="69">
        <f>SUM(G16:G20)</f>
        <v>1774767989.3099999</v>
      </c>
      <c r="H21" s="69">
        <f>SUM(H17:H19)</f>
        <v>0</v>
      </c>
      <c r="I21" s="46"/>
      <c r="J21" s="46"/>
    </row>
    <row r="22" spans="1:10" ht="15" thickTop="1" x14ac:dyDescent="0.2">
      <c r="A22" s="92"/>
      <c r="B22" s="55"/>
      <c r="C22" s="73"/>
      <c r="D22" s="73"/>
      <c r="E22" s="48"/>
      <c r="F22" s="82"/>
      <c r="G22" s="48"/>
      <c r="H22" s="48"/>
      <c r="I22" s="48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6"/>
      <c r="J23" s="46"/>
    </row>
    <row r="24" spans="1:10" x14ac:dyDescent="0.2">
      <c r="A24" s="99" t="s">
        <v>25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36" t="s">
        <v>11</v>
      </c>
      <c r="B26" s="232" t="s">
        <v>28</v>
      </c>
      <c r="C26" s="232" t="s">
        <v>13</v>
      </c>
      <c r="D26" s="232" t="s">
        <v>27</v>
      </c>
      <c r="E26" s="232" t="s">
        <v>15</v>
      </c>
      <c r="F26" s="83" t="s">
        <v>16</v>
      </c>
      <c r="G26" s="233" t="s">
        <v>16</v>
      </c>
      <c r="H26" s="233"/>
      <c r="I26" s="232" t="s">
        <v>17</v>
      </c>
      <c r="J26" s="232" t="s">
        <v>18</v>
      </c>
    </row>
    <row r="27" spans="1:10" ht="24.75" thickBot="1" x14ac:dyDescent="0.25">
      <c r="A27" s="236"/>
      <c r="B27" s="232"/>
      <c r="C27" s="232"/>
      <c r="D27" s="232"/>
      <c r="E27" s="232"/>
      <c r="F27" s="84" t="s">
        <v>19</v>
      </c>
      <c r="G27" s="58" t="s">
        <v>20</v>
      </c>
      <c r="H27" s="58" t="s">
        <v>21</v>
      </c>
      <c r="I27" s="232"/>
      <c r="J27" s="232"/>
    </row>
    <row r="28" spans="1:10" ht="15" thickBot="1" x14ac:dyDescent="0.25">
      <c r="A28" s="59"/>
      <c r="B28" s="60"/>
      <c r="C28" s="46"/>
      <c r="D28" s="46"/>
      <c r="E28" s="59"/>
      <c r="F28" s="76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5" t="s">
        <v>46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7" t="s">
        <v>32</v>
      </c>
      <c r="C30" s="46"/>
      <c r="D30" s="46"/>
      <c r="F30" s="69">
        <f>+F21+F29</f>
        <v>1774767989.3099999</v>
      </c>
      <c r="G30" s="69">
        <f t="shared" ref="G30:H30" si="1">+G21+G29</f>
        <v>1774767989.3099999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9"/>
    </row>
    <row r="34" spans="6:6" x14ac:dyDescent="0.2">
      <c r="F34" s="109"/>
    </row>
  </sheetData>
  <mergeCells count="18">
    <mergeCell ref="A26:A27"/>
    <mergeCell ref="B26:B27"/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0"/>
    <mergeCell ref="A14:A15"/>
    <mergeCell ref="B14:B15"/>
    <mergeCell ref="C14:C15"/>
    <mergeCell ref="D14:D15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1"/>
  <sheetViews>
    <sheetView topLeftCell="A7" zoomScaleNormal="100" zoomScaleSheetLayoutView="100" workbookViewId="0">
      <selection activeCell="E26" sqref="E26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1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8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47" customFormat="1" ht="15.75" x14ac:dyDescent="0.25">
      <c r="A7" s="208" t="s">
        <v>205</v>
      </c>
      <c r="B7" s="209"/>
      <c r="C7" s="209"/>
      <c r="D7" s="209"/>
      <c r="E7" s="209"/>
      <c r="F7" s="209"/>
      <c r="G7" s="209"/>
      <c r="H7" s="209"/>
      <c r="I7" s="209"/>
      <c r="J7" s="209"/>
    </row>
    <row r="8" spans="1:22" ht="12.75" customHeight="1" x14ac:dyDescent="0.2">
      <c r="A8" s="50" t="s">
        <v>8</v>
      </c>
      <c r="B8" s="51"/>
      <c r="C8" s="52" t="str">
        <f>indice!D13</f>
        <v>30 DE SETIEMBRE DE 2023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7307.17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5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5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5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36" t="s">
        <v>11</v>
      </c>
      <c r="B13" s="232" t="s">
        <v>28</v>
      </c>
      <c r="C13" s="239" t="s">
        <v>13</v>
      </c>
      <c r="D13" s="232" t="s">
        <v>27</v>
      </c>
      <c r="E13" s="232" t="s">
        <v>15</v>
      </c>
      <c r="F13" s="56" t="s">
        <v>16</v>
      </c>
      <c r="G13" s="233" t="s">
        <v>16</v>
      </c>
      <c r="H13" s="233"/>
      <c r="I13" s="232" t="s">
        <v>17</v>
      </c>
      <c r="J13" s="232" t="s">
        <v>18</v>
      </c>
    </row>
    <row r="14" spans="1:22" ht="24" customHeight="1" thickBot="1" x14ac:dyDescent="0.25">
      <c r="A14" s="236"/>
      <c r="B14" s="232"/>
      <c r="C14" s="239"/>
      <c r="D14" s="232"/>
      <c r="E14" s="232"/>
      <c r="F14" s="57" t="s">
        <v>19</v>
      </c>
      <c r="G14" s="58" t="s">
        <v>20</v>
      </c>
      <c r="H14" s="58" t="s">
        <v>21</v>
      </c>
      <c r="I14" s="232"/>
      <c r="J14" s="232"/>
    </row>
    <row r="15" spans="1:22" ht="19.899999999999999" customHeight="1" x14ac:dyDescent="0.2">
      <c r="A15" s="59">
        <v>1</v>
      </c>
      <c r="B15" s="114" t="s">
        <v>51</v>
      </c>
      <c r="C15" s="65" t="s">
        <v>29</v>
      </c>
      <c r="D15" s="61">
        <v>45132</v>
      </c>
      <c r="E15" s="62">
        <v>45498</v>
      </c>
      <c r="F15" s="112">
        <v>500000000</v>
      </c>
      <c r="G15" s="112">
        <v>500000000</v>
      </c>
      <c r="H15" s="107">
        <v>0</v>
      </c>
      <c r="I15" s="234" t="s">
        <v>42</v>
      </c>
      <c r="J15" s="59" t="s">
        <v>24</v>
      </c>
    </row>
    <row r="16" spans="1:22" ht="19.899999999999999" customHeight="1" x14ac:dyDescent="0.2">
      <c r="A16" s="59">
        <v>2</v>
      </c>
      <c r="B16" s="114" t="s">
        <v>40</v>
      </c>
      <c r="C16" s="65" t="s">
        <v>29</v>
      </c>
      <c r="D16" s="61">
        <v>45017</v>
      </c>
      <c r="E16" s="62">
        <v>45383</v>
      </c>
      <c r="F16" s="63">
        <v>150000000</v>
      </c>
      <c r="G16" s="63">
        <v>150000000</v>
      </c>
      <c r="H16" s="107">
        <v>0</v>
      </c>
      <c r="I16" s="235"/>
      <c r="J16" s="59" t="s">
        <v>24</v>
      </c>
    </row>
    <row r="17" spans="1:22" ht="19.899999999999999" customHeight="1" thickBot="1" x14ac:dyDescent="0.25">
      <c r="A17" s="59">
        <v>3</v>
      </c>
      <c r="B17" s="114" t="s">
        <v>206</v>
      </c>
      <c r="C17" s="65" t="s">
        <v>29</v>
      </c>
      <c r="D17" s="61">
        <v>45138</v>
      </c>
      <c r="E17" s="62">
        <v>45504</v>
      </c>
      <c r="F17" s="63">
        <v>442718970.25</v>
      </c>
      <c r="G17" s="63">
        <f>+F17</f>
        <v>442718970.25</v>
      </c>
      <c r="H17" s="74">
        <f>+F17/C9</f>
        <v>60586.926299785002</v>
      </c>
      <c r="I17" s="235"/>
      <c r="J17" s="59" t="s">
        <v>24</v>
      </c>
    </row>
    <row r="18" spans="1:22" ht="13.5" thickBot="1" x14ac:dyDescent="0.25">
      <c r="A18" s="46"/>
      <c r="B18" s="97" t="s">
        <v>43</v>
      </c>
      <c r="C18" s="65"/>
      <c r="D18" s="46"/>
      <c r="F18" s="69">
        <f>SUM(F15:F17)</f>
        <v>1092718970.25</v>
      </c>
      <c r="G18" s="69">
        <f>SUM(G15:G17)</f>
        <v>1092718970.25</v>
      </c>
      <c r="H18" s="149">
        <f>SUM(H15:H17)</f>
        <v>60586.926299785002</v>
      </c>
      <c r="I18" s="46"/>
      <c r="J18" s="46"/>
    </row>
    <row r="19" spans="1:22" ht="12.75" customHeight="1" thickTop="1" x14ac:dyDescent="0.2">
      <c r="A19" s="51"/>
      <c r="B19" s="55"/>
      <c r="C19" s="95"/>
      <c r="D19" s="73"/>
      <c r="E19" s="48"/>
      <c r="F19" s="48"/>
      <c r="G19" s="48"/>
      <c r="H19" s="48"/>
      <c r="I19" s="48"/>
      <c r="J19" s="48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ht="12.75" customHeight="1" x14ac:dyDescent="0.2">
      <c r="A20" s="51" t="s">
        <v>25</v>
      </c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x14ac:dyDescent="0.2">
      <c r="A21" s="46"/>
      <c r="B21" s="60"/>
      <c r="C21" s="65"/>
      <c r="D21" s="46"/>
      <c r="E21" s="59"/>
      <c r="F21" s="63"/>
      <c r="G21" s="46"/>
      <c r="H21" s="46"/>
      <c r="I21" s="46"/>
      <c r="J21" s="46"/>
    </row>
    <row r="22" spans="1:22" ht="12.75" customHeight="1" thickBot="1" x14ac:dyDescent="0.25">
      <c r="A22" s="236" t="s">
        <v>11</v>
      </c>
      <c r="B22" s="232" t="s">
        <v>28</v>
      </c>
      <c r="C22" s="239" t="s">
        <v>13</v>
      </c>
      <c r="D22" s="232" t="s">
        <v>27</v>
      </c>
      <c r="E22" s="232" t="s">
        <v>15</v>
      </c>
      <c r="F22" s="56" t="s">
        <v>16</v>
      </c>
      <c r="G22" s="233" t="s">
        <v>16</v>
      </c>
      <c r="H22" s="233"/>
      <c r="I22" s="232" t="s">
        <v>17</v>
      </c>
      <c r="J22" s="232" t="s">
        <v>18</v>
      </c>
    </row>
    <row r="23" spans="1:22" ht="24" customHeight="1" thickBot="1" x14ac:dyDescent="0.25">
      <c r="A23" s="236"/>
      <c r="B23" s="232"/>
      <c r="C23" s="239"/>
      <c r="D23" s="232"/>
      <c r="E23" s="232"/>
      <c r="F23" s="57" t="s">
        <v>19</v>
      </c>
      <c r="G23" s="58" t="s">
        <v>20</v>
      </c>
      <c r="H23" s="58" t="s">
        <v>21</v>
      </c>
      <c r="I23" s="232"/>
      <c r="J23" s="232"/>
    </row>
    <row r="24" spans="1:22" ht="19.899999999999999" customHeight="1" x14ac:dyDescent="0.2">
      <c r="A24" s="59">
        <v>1</v>
      </c>
      <c r="B24" s="104" t="s">
        <v>137</v>
      </c>
      <c r="C24" s="65" t="s">
        <v>29</v>
      </c>
      <c r="D24" s="61">
        <v>45065</v>
      </c>
      <c r="E24" s="62">
        <v>45431</v>
      </c>
      <c r="F24" s="112">
        <v>500000000</v>
      </c>
      <c r="G24" s="112">
        <f>+F24</f>
        <v>500000000</v>
      </c>
      <c r="H24" s="107">
        <v>0</v>
      </c>
      <c r="I24" s="237" t="s">
        <v>42</v>
      </c>
      <c r="J24" s="59" t="s">
        <v>24</v>
      </c>
    </row>
    <row r="25" spans="1:22" ht="19.899999999999999" customHeight="1" thickBot="1" x14ac:dyDescent="0.25">
      <c r="A25" s="59">
        <v>2</v>
      </c>
      <c r="B25" s="104" t="s">
        <v>57</v>
      </c>
      <c r="C25" s="65" t="s">
        <v>29</v>
      </c>
      <c r="D25" s="61">
        <v>45008</v>
      </c>
      <c r="E25" s="62">
        <v>45711</v>
      </c>
      <c r="F25" s="112">
        <v>365358500</v>
      </c>
      <c r="G25" s="112">
        <f>+F25</f>
        <v>365358500</v>
      </c>
      <c r="H25" s="107">
        <f>+F25/$C$9</f>
        <v>50000</v>
      </c>
      <c r="I25" s="238"/>
      <c r="J25" s="59" t="s">
        <v>24</v>
      </c>
    </row>
    <row r="26" spans="1:22" ht="14.25" customHeight="1" thickBot="1" x14ac:dyDescent="0.25">
      <c r="A26" s="64"/>
      <c r="B26" s="97" t="s">
        <v>44</v>
      </c>
      <c r="C26" s="65"/>
      <c r="D26" s="46"/>
      <c r="E26" s="59"/>
      <c r="F26" s="69">
        <f>SUM(F24:F25)</f>
        <v>865358500</v>
      </c>
      <c r="G26" s="69">
        <f>SUM(G24:G25)</f>
        <v>865358500</v>
      </c>
      <c r="H26" s="106">
        <f>SUM(H24:H25)</f>
        <v>50000</v>
      </c>
      <c r="I26" s="46"/>
      <c r="J26" s="46"/>
    </row>
    <row r="27" spans="1:22" ht="14.25" thickTop="1" thickBot="1" x14ac:dyDescent="0.25">
      <c r="A27" s="66"/>
      <c r="B27" s="67"/>
      <c r="C27" s="96"/>
      <c r="D27" s="66"/>
      <c r="E27" s="58"/>
      <c r="F27" s="68"/>
      <c r="G27" s="66"/>
      <c r="H27" s="66"/>
      <c r="I27" s="66"/>
      <c r="J27" s="66"/>
    </row>
    <row r="28" spans="1:22" ht="13.5" thickBot="1" x14ac:dyDescent="0.25">
      <c r="A28" s="46"/>
      <c r="B28" s="97" t="s">
        <v>32</v>
      </c>
      <c r="C28" s="65"/>
      <c r="D28" s="46"/>
      <c r="E28" s="75"/>
      <c r="F28" s="69">
        <f>+F18+F26</f>
        <v>1958077470.25</v>
      </c>
      <c r="G28" s="69">
        <f>+G18+G26</f>
        <v>1958077470.25</v>
      </c>
      <c r="H28" s="106">
        <f>+H18+H26</f>
        <v>110586.926299785</v>
      </c>
      <c r="I28" s="46"/>
      <c r="J28" s="46"/>
    </row>
    <row r="29" spans="1:22" ht="12.75" customHeight="1" thickTop="1" x14ac:dyDescent="0.2">
      <c r="A29" s="46"/>
      <c r="B29" s="60"/>
      <c r="C29" s="65"/>
      <c r="D29" s="46"/>
      <c r="E29" s="59"/>
      <c r="F29" s="63"/>
      <c r="G29" s="46"/>
      <c r="H29" s="46"/>
      <c r="I29" s="46"/>
      <c r="J29" s="46"/>
    </row>
    <row r="30" spans="1:22" ht="12.75" customHeight="1" x14ac:dyDescent="0.2">
      <c r="F30" s="77"/>
    </row>
    <row r="31" spans="1:22" ht="12.75" customHeight="1" x14ac:dyDescent="0.2">
      <c r="F31" s="77"/>
    </row>
    <row r="32" spans="1:22" ht="12.75" customHeight="1" x14ac:dyDescent="0.2">
      <c r="B32" s="94"/>
      <c r="F32" s="77"/>
    </row>
    <row r="33" spans="6:6" ht="12.75" customHeight="1" x14ac:dyDescent="0.2">
      <c r="F33" s="77"/>
    </row>
    <row r="34" spans="6:6" ht="12.75" customHeight="1" x14ac:dyDescent="0.2">
      <c r="F34" s="77"/>
    </row>
    <row r="35" spans="6:6" ht="12.75" customHeight="1" x14ac:dyDescent="0.2">
      <c r="F35" s="77"/>
    </row>
    <row r="36" spans="6:6" ht="12.75" customHeight="1" x14ac:dyDescent="0.2">
      <c r="F36" s="77"/>
    </row>
    <row r="37" spans="6:6" ht="12.75" customHeight="1" x14ac:dyDescent="0.2">
      <c r="F37" s="77"/>
    </row>
    <row r="38" spans="6:6" ht="12.75" customHeight="1" x14ac:dyDescent="0.2">
      <c r="F38" s="77"/>
    </row>
    <row r="39" spans="6:6" ht="12.75" customHeight="1" x14ac:dyDescent="0.2">
      <c r="F39" s="77"/>
    </row>
    <row r="40" spans="6:6" ht="12.75" customHeight="1" x14ac:dyDescent="0.2">
      <c r="F40" s="77"/>
    </row>
    <row r="41" spans="6:6" ht="12.75" customHeight="1" x14ac:dyDescent="0.2">
      <c r="F41" s="77"/>
    </row>
    <row r="42" spans="6:6" ht="12.75" customHeight="1" x14ac:dyDescent="0.2">
      <c r="F42" s="77"/>
    </row>
    <row r="43" spans="6:6" ht="12.75" customHeight="1" x14ac:dyDescent="0.2">
      <c r="F43" s="77"/>
    </row>
    <row r="44" spans="6:6" ht="12.75" customHeight="1" x14ac:dyDescent="0.2">
      <c r="F44" s="77"/>
    </row>
    <row r="45" spans="6:6" ht="12.75" customHeight="1" x14ac:dyDescent="0.2">
      <c r="F45" s="77"/>
    </row>
    <row r="46" spans="6:6" ht="12.75" customHeight="1" x14ac:dyDescent="0.2">
      <c r="F46" s="77"/>
    </row>
    <row r="47" spans="6:6" ht="12.75" customHeight="1" x14ac:dyDescent="0.2">
      <c r="F47" s="77"/>
    </row>
    <row r="48" spans="6:6" ht="12.75" customHeight="1" x14ac:dyDescent="0.2">
      <c r="F48" s="77"/>
    </row>
    <row r="49" spans="6:6" ht="12.75" customHeight="1" x14ac:dyDescent="0.2">
      <c r="F49" s="77"/>
    </row>
    <row r="50" spans="6:6" ht="12.75" customHeight="1" x14ac:dyDescent="0.2">
      <c r="F50" s="77"/>
    </row>
    <row r="51" spans="6:6" ht="12.75" customHeight="1" x14ac:dyDescent="0.2">
      <c r="F51" s="77"/>
    </row>
    <row r="52" spans="6:6" ht="12.75" customHeight="1" x14ac:dyDescent="0.2">
      <c r="F52" s="77"/>
    </row>
    <row r="53" spans="6:6" ht="12.75" customHeight="1" x14ac:dyDescent="0.2">
      <c r="F53" s="77"/>
    </row>
    <row r="54" spans="6:6" ht="12.75" customHeight="1" x14ac:dyDescent="0.2">
      <c r="F54" s="77"/>
    </row>
    <row r="55" spans="6:6" ht="12.75" customHeight="1" x14ac:dyDescent="0.2">
      <c r="F55" s="77"/>
    </row>
    <row r="56" spans="6:6" ht="12.75" customHeight="1" x14ac:dyDescent="0.2">
      <c r="F56" s="77"/>
    </row>
    <row r="57" spans="6:6" ht="12.75" customHeight="1" x14ac:dyDescent="0.2">
      <c r="F57" s="77"/>
    </row>
    <row r="58" spans="6:6" ht="12.75" customHeight="1" x14ac:dyDescent="0.2">
      <c r="F58" s="77"/>
    </row>
    <row r="59" spans="6:6" ht="12.75" customHeight="1" x14ac:dyDescent="0.2">
      <c r="F59" s="77"/>
    </row>
    <row r="60" spans="6:6" ht="12.75" customHeight="1" x14ac:dyDescent="0.2">
      <c r="F60" s="77"/>
    </row>
    <row r="61" spans="6:6" ht="12.75" customHeight="1" x14ac:dyDescent="0.2">
      <c r="F61" s="77"/>
    </row>
    <row r="62" spans="6:6" ht="12.75" customHeight="1" x14ac:dyDescent="0.2">
      <c r="F62" s="77"/>
    </row>
    <row r="63" spans="6:6" ht="12.75" customHeight="1" x14ac:dyDescent="0.2">
      <c r="F63" s="77"/>
    </row>
    <row r="64" spans="6:6" ht="12.75" customHeight="1" x14ac:dyDescent="0.2">
      <c r="F64" s="77"/>
    </row>
    <row r="65" spans="6:6" ht="12.75" customHeight="1" x14ac:dyDescent="0.2">
      <c r="F65" s="77"/>
    </row>
    <row r="66" spans="6:6" ht="12.75" customHeight="1" x14ac:dyDescent="0.2">
      <c r="F66" s="77"/>
    </row>
    <row r="67" spans="6:6" ht="12.75" customHeight="1" x14ac:dyDescent="0.2">
      <c r="F67" s="77"/>
    </row>
    <row r="68" spans="6:6" ht="12.75" customHeight="1" x14ac:dyDescent="0.2">
      <c r="F68" s="77"/>
    </row>
    <row r="69" spans="6:6" ht="12.75" customHeight="1" x14ac:dyDescent="0.2">
      <c r="F69" s="77"/>
    </row>
    <row r="70" spans="6:6" ht="12.75" customHeight="1" x14ac:dyDescent="0.2">
      <c r="F70" s="77"/>
    </row>
    <row r="71" spans="6:6" ht="12.75" customHeight="1" x14ac:dyDescent="0.2">
      <c r="F71" s="77"/>
    </row>
    <row r="72" spans="6:6" ht="12.75" customHeight="1" x14ac:dyDescent="0.2">
      <c r="F72" s="77"/>
    </row>
    <row r="73" spans="6:6" ht="12.75" customHeight="1" x14ac:dyDescent="0.2">
      <c r="F73" s="77"/>
    </row>
    <row r="74" spans="6:6" ht="12.75" customHeight="1" x14ac:dyDescent="0.2">
      <c r="F74" s="77"/>
    </row>
    <row r="75" spans="6:6" ht="12.75" customHeight="1" x14ac:dyDescent="0.2">
      <c r="F75" s="77"/>
    </row>
    <row r="76" spans="6:6" ht="12.75" customHeight="1" x14ac:dyDescent="0.2">
      <c r="F76" s="77"/>
    </row>
    <row r="77" spans="6:6" ht="12.75" customHeight="1" x14ac:dyDescent="0.2">
      <c r="F77" s="77"/>
    </row>
    <row r="78" spans="6:6" ht="12.75" customHeight="1" x14ac:dyDescent="0.2">
      <c r="F78" s="77"/>
    </row>
    <row r="79" spans="6:6" ht="12.75" customHeight="1" x14ac:dyDescent="0.2">
      <c r="F79" s="77"/>
    </row>
    <row r="80" spans="6:6" ht="12.75" customHeight="1" x14ac:dyDescent="0.2">
      <c r="F80" s="77"/>
    </row>
    <row r="81" spans="6:6" ht="12.75" customHeight="1" x14ac:dyDescent="0.2">
      <c r="F81" s="77"/>
    </row>
  </sheetData>
  <sortState xmlns:xlrd2="http://schemas.microsoft.com/office/spreadsheetml/2017/richdata2" ref="B25:H26">
    <sortCondition ref="D25:D26"/>
  </sortState>
  <mergeCells count="19">
    <mergeCell ref="I15:I17"/>
    <mergeCell ref="A22:A23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2:B23"/>
    <mergeCell ref="C22:C23"/>
    <mergeCell ref="D22:D23"/>
    <mergeCell ref="I24:I25"/>
    <mergeCell ref="E22:E23"/>
    <mergeCell ref="G22:H22"/>
    <mergeCell ref="I22:I23"/>
    <mergeCell ref="J22:J23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6gSM4g5sH0Ge2BRK12Ta6CVJGAOhQm+Zb0tb0jZkTdA=</DigestValue>
    </Reference>
    <Reference Type="http://www.w3.org/2000/09/xmldsig#Object" URI="#idOfficeObject">
      <DigestMethod Algorithm="http://www.w3.org/2001/04/xmlenc#sha256"/>
      <DigestValue>1BUCyJt3yi0gqRdjCgt+7RtXmHVMgblaBGoJ4FZhT30=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eNU/6JLz+8wKbIiithCrHz4NMAkJknvizu91dyTqfUc=</DigestValue>
    </Reference>
    <Reference Type="http://www.w3.org/2000/09/xmldsig#Object" URI="#idValidSigLnImg">
      <DigestMethod Algorithm="http://www.w3.org/2001/04/xmlenc#sha256"/>
      <DigestValue>imWBve/UUIfKNqmO3KEmCw7eV5QItOwhCMvDgyLhr5I=</DigestValue>
    </Reference>
    <Reference Type="http://www.w3.org/2000/09/xmldsig#Object" URI="#idInvalidSigLnImg">
      <DigestMethod Algorithm="http://www.w3.org/2001/04/xmlenc#sha256"/>
      <DigestValue>Tmw4KJD4Vfgi56OQoJQHiFPRqZVEffo0MrylksTTAn0=</DigestValue>
    </Reference>
  </SignedInfo>
  <SignatureValue>yi6Sr0RDJ1cgI3diacHkzmsn6vJs9AHcwve/z1V0AvVEXdesdBJX+p3Mbv3OaECDIFrQdQGOvjLD
BZNSaUBRG7cKmKVaLYxU8cpLdCPUAh+r+j1DE05MCstSzcstDMSlZkzdsusn+zBdCNTCjtxqy6lm
MOOd0aMl7EHplKzxB70AzJ/SQJvdYoIWEjCjzpGhsbiPSAZ6LdPGBppGbpJ1K214ARcrjJ1Npf7L
z8XaBxHJA25FlqkutANI5ET7rTF3T2jY3bDXUqOTA8abstp/n1rtaCIg7ITERFiZLEWNXB7TJH0X
Bhk55BnDQjAhBZfRyexgy8PyGv9um+25bPH7Hw==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9hEaRB7XZBhq4M5sG0TxsneEKMlEuFKRecBLw0dwXXs=</DigestValue>
      </Reference>
      <Reference URI="/xl/comments1.xml?ContentType=application/vnd.openxmlformats-officedocument.spreadsheetml.comments+xml">
        <DigestMethod Algorithm="http://www.w3.org/2001/04/xmlenc#sha256"/>
        <DigestValue>t8faSYce5mNTRzV2IL3nsp44XYoMYTaRuPv+85NKB5s=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d0Jmjiss4a3iVioYh5vdN+YEF6ZS+dcfdcshKVoYbnI=</DigestValue>
      </Reference>
      <Reference URI="/xl/drawings/drawing3.xml?ContentType=application/vnd.openxmlformats-officedocument.drawing+xml">
        <DigestMethod Algorithm="http://www.w3.org/2001/04/xmlenc#sha256"/>
        <DigestValue>Ye7t/zkqVigEfRl7RWNPgDtDR+2fjgMd8xgBGJNE+OA=</DigestValue>
      </Reference>
      <Reference URI="/xl/drawings/drawing4.xml?ContentType=application/vnd.openxmlformats-officedocument.drawing+xml">
        <DigestMethod Algorithm="http://www.w3.org/2001/04/xmlenc#sha256"/>
        <DigestValue>4Mg9fLIPTfQJpdHWLZTn2sRdbZAE76o0Ua5xoBmSNCs=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Ilr2nIkqJBUSbSTjqTvs2St8v/DQxumeVzhTFzZ6+YQ=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RDeX9gWdQh2FbOtxH3vpIUbSK26gCcGBeBZiiSA8jYo=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ClQflGehqemShnYxnDHDDtnBPFsVekZiYv8kJAxdQHg=</DigestValue>
      </Reference>
      <Reference URI="/xl/media/image3.emf?ContentType=image/x-emf">
        <DigestMethod Algorithm="http://www.w3.org/2001/04/xmlenc#sha256"/>
        <DigestValue>cP6Q3H38t9rCRvZLK/AxLhYJVLf1lkzYwKVWT9KXlD0=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YIErQHr4XJVK2F0sYxJL69hqVQ907XI1xLK0jwYeSKM=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35XjAtAcnec40T3vWdq78lEhZxmRjJmPlTr44em/7cw=</DigestValue>
      </Reference>
      <Reference URI="/xl/styles.xml?ContentType=application/vnd.openxmlformats-officedocument.spreadsheetml.styles+xml">
        <DigestMethod Algorithm="http://www.w3.org/2001/04/xmlenc#sha256"/>
        <DigestValue>w95xiQeVnQwfeF4E/3aFyCCW59M64AF2OcpGY4bbrzs=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3nWkLaccf3IV4ciKxd8aj/DqkFXURTShW4ksw1wEF+Y=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q8WLv02qOk2w6c8sBzGFPMJLRDWyaf68bX+o69eYYiQ=</DigestValue>
      </Reference>
      <Reference URI="/xl/worksheets/sheet2.xml?ContentType=application/vnd.openxmlformats-officedocument.spreadsheetml.worksheet+xml">
        <DigestMethod Algorithm="http://www.w3.org/2001/04/xmlenc#sha256"/>
        <DigestValue>NqTsSTzs/SlcM4HruW9YLFhwWoVD6mOu/+i+Kex1OM8=</DigestValue>
      </Reference>
      <Reference URI="/xl/worksheets/sheet3.xml?ContentType=application/vnd.openxmlformats-officedocument.spreadsheetml.worksheet+xml">
        <DigestMethod Algorithm="http://www.w3.org/2001/04/xmlenc#sha256"/>
        <DigestValue>FiMSbMlYIhKPaBR5hL8OH6Jo5JAnvXXvE/pG7HfXe4s=</DigestValue>
      </Reference>
      <Reference URI="/xl/worksheets/sheet4.xml?ContentType=application/vnd.openxmlformats-officedocument.spreadsheetml.worksheet+xml">
        <DigestMethod Algorithm="http://www.w3.org/2001/04/xmlenc#sha256"/>
        <DigestValue>XY0nnGQ9YpQK6HQn2TI1BwI3RBfAoGh0NEXclz1/8NI=</DigestValue>
      </Reference>
      <Reference URI="/xl/worksheets/sheet5.xml?ContentType=application/vnd.openxmlformats-officedocument.spreadsheetml.worksheet+xml">
        <DigestMethod Algorithm="http://www.w3.org/2001/04/xmlenc#sha256"/>
        <DigestValue>9wqLkVaIhWLu3jBREFiOHUf0eBUUQI2QCAUS0KwHUsw=</DigestValue>
      </Reference>
      <Reference URI="/xl/worksheets/sheet6.xml?ContentType=application/vnd.openxmlformats-officedocument.spreadsheetml.worksheet+xml">
        <DigestMethod Algorithm="http://www.w3.org/2001/04/xmlenc#sha256"/>
        <DigestValue>l+Cwv6z0+V6GoaSf546y147yA+BFpDFiNM4gQqmR5WY=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2023-11-15T18:32:59Z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{0CF07ED2-303E-4640-A063-1760F5B91AA5}</SetupID>
          <SignatureText>Octavio Sallustro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2023-11-15T18:32:59Z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A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1AC8AMQAxAC8AMgAwADIAMw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0AAAAKgAAADMAAACfAAAARwAAAAEAAADRdslBqwrJQSoAAAAzAAAAEQAAAEwAAAAAAAAAAAAAAAAAAAD//////////3AAAABPAGMAdABhAHYAaQBvACAAUwBhAGwAbAB1AHMAdAByAG8AAAAMAAAABwAAAAUAAAAIAAAACAAAAAQ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gAAAAXAAAAAEAAADRdslBqwrJQQoAAABQAAAAEQAAAEwAAAAAAAAAAAAAAAAAAAD//////////3AAAABPAGMAdABhAHYAaQBvACAAUwBhAGwAbAB1AHMAdAByAG8AAAAJAAAABQAAAAQAAAAGAAAABQAAAAM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b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NSo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LQAAAAqAAAAMwAAAJ8AAABHAAAAAQAAANF2yUGrCslBKgAAADMAAAARAAAATAAAAAAAAAAAAAAAAAAAAP//////////cAAAAE8AYwB0AGEAdgBpAG8AIABTAGEAbABsAHUAcwB0AHIAbwAA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AAAABcAAAAAQAAANF2yUGrCslBCgAAAFAAAAARAAAATAAAAAAAAAAAAAAAAAAAAP//////////cAAAAE8AYwB0AGEAdgBpAG8AIABTAGEAbABsAHUAcwB0AHIAbwAAAAkAAAAFAAAABAAAAAYAAAAFAAAAAwAAAAcAAAADAAAABgAAAAYAAAADAAAAAwAAAAcAAAAFAAAABAAAAAQ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AAAHAAAAAwAAAAUAAAAG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AAAA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lNfIuB42Y6jSXPEjG/Y7osAw71+56k3O410amWZlprQ=</DigestValue>
    </Reference>
    <Reference Type="http://www.w3.org/2000/09/xmldsig#Object" URI="#idOfficeObject">
      <DigestMethod Algorithm="http://www.w3.org/2001/04/xmlenc#sha256"/>
      <DigestValue>56GE5Hb2Mz8xYAfsVbI8ZmKHoBYOd+qPj+ZjBGlF0HM=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txFKmDgFrAK1xPTsYLqIW4MS78KlZ9TrerJuidHyi0k=</DigestValue>
    </Reference>
    <Reference Type="http://www.w3.org/2000/09/xmldsig#Object" URI="#idValidSigLnImg">
      <DigestMethod Algorithm="http://www.w3.org/2001/04/xmlenc#sha256"/>
      <DigestValue>WFP/xZGC43z/ZrKZAE3JVYm3IHuuQmBjm6XJliXWEGE=</DigestValue>
    </Reference>
    <Reference Type="http://www.w3.org/2000/09/xmldsig#Object" URI="#idInvalidSigLnImg">
      <DigestMethod Algorithm="http://www.w3.org/2001/04/xmlenc#sha256"/>
      <DigestValue>UD6yh5Vi7i1hKqeOwUkeeIZAoueCrH8Ms3NQUkv52Bs=</DigestValue>
    </Reference>
  </SignedInfo>
  <SignatureValue>zTezw+PrkNhum7a2u6qhthhXlIOyVmcEZtV4Lyfm/nkWbkVf49blfD2L+sN36QVeNnfD3WREVbCI
78Q0pN9LB9tB58PW+Yj0/191ZginibVjjFDT4AnMAzeIU6p4BVfbpU6JwA+6qAwc0p76hExIngxh
ysxqzKm6Ub4sC5pGBBJ3CjobLSkLL9s+mfaZkzQqiNwptU8jCMorqcIhKuxx0NTOB0dgBZ+2HMzY
LBMJSgVYNuT1iMBUsVLwhyEZ1awYqmQhKn9yjS3n5YeWgliej99Xi46USZmXe0QfysUPBFWpzRZ3
Ovb2HrA/IDdo2ywiR+YY1jFdJ+7rzlR1JlFXHQ==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9hEaRB7XZBhq4M5sG0TxsneEKMlEuFKRecBLw0dwXXs=</DigestValue>
      </Reference>
      <Reference URI="/xl/comments1.xml?ContentType=application/vnd.openxmlformats-officedocument.spreadsheetml.comments+xml">
        <DigestMethod Algorithm="http://www.w3.org/2001/04/xmlenc#sha256"/>
        <DigestValue>t8faSYce5mNTRzV2IL3nsp44XYoMYTaRuPv+85NKB5s=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d0Jmjiss4a3iVioYh5vdN+YEF6ZS+dcfdcshKVoYbnI=</DigestValue>
      </Reference>
      <Reference URI="/xl/drawings/drawing3.xml?ContentType=application/vnd.openxmlformats-officedocument.drawing+xml">
        <DigestMethod Algorithm="http://www.w3.org/2001/04/xmlenc#sha256"/>
        <DigestValue>Ye7t/zkqVigEfRl7RWNPgDtDR+2fjgMd8xgBGJNE+OA=</DigestValue>
      </Reference>
      <Reference URI="/xl/drawings/drawing4.xml?ContentType=application/vnd.openxmlformats-officedocument.drawing+xml">
        <DigestMethod Algorithm="http://www.w3.org/2001/04/xmlenc#sha256"/>
        <DigestValue>4Mg9fLIPTfQJpdHWLZTn2sRdbZAE76o0Ua5xoBmSNCs=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Ilr2nIkqJBUSbSTjqTvs2St8v/DQxumeVzhTFzZ6+YQ=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RDeX9gWdQh2FbOtxH3vpIUbSK26gCcGBeBZiiSA8jYo=</DigestValue>
      </Reference>
      <Reference URI="/xl/drawings/vmlDrawing4.vml?ContentType=application/vnd.openxmlformats-officedocument.vmlDrawing">
        <DigestMethod Algorithm="http://www.w3.org/2001/04/xmlenc#sha256"/>
        <DigestValue>zDtMdJBIJ8HQmQcIEqHV6nPVFyu2R0bFiUD4xlofyEk=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ClQflGehqemShnYxnDHDDtnBPFsVekZiYv8kJAxdQHg=</DigestValue>
      </Reference>
      <Reference URI="/xl/media/image3.emf?ContentType=image/x-emf">
        <DigestMethod Algorithm="http://www.w3.org/2001/04/xmlenc#sha256"/>
        <DigestValue>cP6Q3H38t9rCRvZLK/AxLhYJVLf1lkzYwKVWT9KXlD0=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YIErQHr4XJVK2F0sYxJL69hqVQ907XI1xLK0jwYeSKM=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35XjAtAcnec40T3vWdq78lEhZxmRjJmPlTr44em/7cw=</DigestValue>
      </Reference>
      <Reference URI="/xl/styles.xml?ContentType=application/vnd.openxmlformats-officedocument.spreadsheetml.styles+xml">
        <DigestMethod Algorithm="http://www.w3.org/2001/04/xmlenc#sha256"/>
        <DigestValue>w95xiQeVnQwfeF4E/3aFyCCW59M64AF2OcpGY4bbrzs=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3nWkLaccf3IV4ciKxd8aj/DqkFXURTShW4ksw1wEF+Y=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q8WLv02qOk2w6c8sBzGFPMJLRDWyaf68bX+o69eYYiQ=</DigestValue>
      </Reference>
      <Reference URI="/xl/worksheets/sheet2.xml?ContentType=application/vnd.openxmlformats-officedocument.spreadsheetml.worksheet+xml">
        <DigestMethod Algorithm="http://www.w3.org/2001/04/xmlenc#sha256"/>
        <DigestValue>NqTsSTzs/SlcM4HruW9YLFhwWoVD6mOu/+i+Kex1OM8=</DigestValue>
      </Reference>
      <Reference URI="/xl/worksheets/sheet3.xml?ContentType=application/vnd.openxmlformats-officedocument.spreadsheetml.worksheet+xml">
        <DigestMethod Algorithm="http://www.w3.org/2001/04/xmlenc#sha256"/>
        <DigestValue>FiMSbMlYIhKPaBR5hL8OH6Jo5JAnvXXvE/pG7HfXe4s=</DigestValue>
      </Reference>
      <Reference URI="/xl/worksheets/sheet4.xml?ContentType=application/vnd.openxmlformats-officedocument.spreadsheetml.worksheet+xml">
        <DigestMethod Algorithm="http://www.w3.org/2001/04/xmlenc#sha256"/>
        <DigestValue>XY0nnGQ9YpQK6HQn2TI1BwI3RBfAoGh0NEXclz1/8NI=</DigestValue>
      </Reference>
      <Reference URI="/xl/worksheets/sheet5.xml?ContentType=application/vnd.openxmlformats-officedocument.spreadsheetml.worksheet+xml">
        <DigestMethod Algorithm="http://www.w3.org/2001/04/xmlenc#sha256"/>
        <DigestValue>9wqLkVaIhWLu3jBREFiOHUf0eBUUQI2QCAUS0KwHUsw=</DigestValue>
      </Reference>
      <Reference URI="/xl/worksheets/sheet6.xml?ContentType=application/vnd.openxmlformats-officedocument.spreadsheetml.worksheet+xml">
        <DigestMethod Algorithm="http://www.w3.org/2001/04/xmlenc#sha256"/>
        <DigestValue>l+Cwv6z0+V6GoaSf546y147yA+BFpDFiNM4gQqmR5WY=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2023-11-15T18:33:12Z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{3B6AA8D8-2DDF-42B8-8917-F97724EA236F}</SetupID>
          <SignatureText>Alberto Sallustro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2023-11-15T18:33:12Z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4Bs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1AC8AMQAxAC8AMgAwADIAMw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0I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fAAAASAAAACUAAAAMAAAABAAAAFQAAAC0AAAAKgAAADMAAACdAAAARwAAAAEAAADRdslBqwrJQSoAAAAzAAAAEQAAAEwAAAAAAAAAAAAAAAAAAAD//////////3AAAABBAGwAYgBlAHIAdABvACAAUwBhAGwAbAB1AHMAdAByAG8ACiAKAAAABAAAAAkAAAAIAAAABgAAAAUAAAAJAAAABAAAAAkAAAAIAAAABAAAAAQAAAAJAAAABwAAAAUAAAAG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fAAAAXAAAAAEAAADRdslBqwrJQQoAAABQAAAAEQAAAEwAAAAAAAAAAAAAAAAAAAD//////////3AAAABBAGwAYgBlAHIAdABvACAAUwBhAGwAbAB1AHMAdAByAG8AAAAHAAAAAwAAAAcAAAAGAAAABAAAAAQ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T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F8AAABcAAAAAQAAANF2yUGrCslBCgAAAFAAAAARAAAATAAAAAAAAAAAAAAAAAAAAP//////////cAAAAEEAbABiAGUAcgB0AG8AIABTAGEAbABsAHUAcwB0AHIAbwBzAAcAAAADAAAABwAAAAYAAAAEAAAABAAAAAcAAAADAAAABgAAAAYAAAADAAAAAwAAAAcAAAAFAAAABAAAAAQ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YQ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Karina Fleitas</cp:lastModifiedBy>
  <cp:lastPrinted>2023-11-13T19:30:31Z</cp:lastPrinted>
  <dcterms:created xsi:type="dcterms:W3CDTF">2012-02-27T09:56:04Z</dcterms:created>
  <dcterms:modified xsi:type="dcterms:W3CDTF">2023-11-15T18:32:47Z</dcterms:modified>
</cp:coreProperties>
</file>